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G27" i="108"/>
  <c r="E28" i="108"/>
  <c r="F28"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27" i="34"/>
  <c r="F126" i="34"/>
  <c r="B5847" i="106"/>
  <c r="D5847" i="106" s="1"/>
  <c r="B5752" i="106"/>
  <c r="D5752" i="106" s="1"/>
  <c r="B5599" i="106"/>
  <c r="D5599" i="106" s="1"/>
  <c r="H173" i="5"/>
  <c r="B5906" i="106" s="1"/>
  <c r="D5906" i="106" s="1"/>
  <c r="H109" i="5"/>
  <c r="B6025" i="106" s="1"/>
  <c r="D6025" i="106" s="1"/>
  <c r="F105" i="34"/>
  <c r="D7" i="7"/>
  <c r="B1763" i="106" s="1"/>
  <c r="D1763" i="106" s="1"/>
  <c r="H4" i="4"/>
  <c r="B2655" i="106"/>
  <c r="D2655" i="106" s="1"/>
  <c r="B1746" i="106"/>
  <c r="D1746" i="106" s="1"/>
  <c r="D17" i="7"/>
  <c r="B4104" i="106" s="1"/>
  <c r="D4104" i="106" s="1"/>
  <c r="D12" i="7"/>
  <c r="B1769" i="106" s="1"/>
  <c r="D1769" i="106" s="1"/>
  <c r="D15" i="7"/>
  <c r="B1772" i="106" s="1"/>
  <c r="D1772" i="106" s="1"/>
  <c r="L354" i="29" l="1"/>
  <c r="H6" i="4"/>
  <c r="B2656" i="106" s="1"/>
  <c r="D2656" i="106" s="1"/>
  <c r="K274" i="5"/>
  <c r="F130" i="34"/>
  <c r="K28" i="118"/>
  <c r="O27" i="118" s="1"/>
  <c r="O29" i="118" s="1"/>
  <c r="D5" i="4"/>
  <c r="B3406" i="106" s="1"/>
  <c r="D3406" i="106" s="1"/>
  <c r="I173" i="5"/>
  <c r="B4216" i="106" s="1"/>
  <c r="D4216" i="106" s="1"/>
  <c r="L305" i="29"/>
  <c r="I331" i="29"/>
  <c r="B7222" i="106" s="1"/>
  <c r="D7222" i="106" s="1"/>
  <c r="H352" i="29"/>
  <c r="B7242" i="106" s="1"/>
  <c r="D7242" i="106" s="1"/>
  <c r="G341" i="29"/>
  <c r="B3649" i="106" s="1"/>
  <c r="D3649" i="106" s="1"/>
  <c r="C341" i="29"/>
  <c r="B3621" i="106" s="1"/>
  <c r="D3621" i="106" s="1"/>
  <c r="K41" i="3"/>
  <c r="B3568" i="106" s="1"/>
  <c r="D3568" i="106" s="1"/>
  <c r="L15" i="11"/>
  <c r="B3459" i="106" s="1"/>
  <c r="D3459" i="106" s="1"/>
  <c r="H76" i="4"/>
  <c r="B3298" i="106" s="1"/>
  <c r="D3298" i="106" s="1"/>
  <c r="K278" i="29"/>
  <c r="C129" i="29"/>
  <c r="F129" i="34"/>
  <c r="K24" i="12"/>
  <c r="J90" i="28"/>
  <c r="E168" i="29"/>
  <c r="B1309" i="106" s="1"/>
  <c r="D1309" i="106" s="1"/>
  <c r="L13" i="11"/>
  <c r="B2060" i="106" s="1"/>
  <c r="D2060" i="106" s="1"/>
  <c r="N22" i="3"/>
  <c r="B283" i="106" s="1"/>
  <c r="D283" i="106" s="1"/>
  <c r="F19" i="7"/>
  <c r="C331" i="29"/>
  <c r="B7216" i="106" s="1"/>
  <c r="D7216" i="106" s="1"/>
  <c r="L331" i="29"/>
  <c r="F68" i="34"/>
  <c r="E102" i="29"/>
  <c r="B2790" i="106" s="1"/>
  <c r="D2790" i="106" s="1"/>
  <c r="K84" i="29"/>
  <c r="E30" i="108"/>
  <c r="D27" i="108"/>
  <c r="D40" i="108" s="1"/>
  <c r="E42" i="108" s="1"/>
  <c r="F35" i="34"/>
  <c r="F110" i="34"/>
  <c r="C172" i="5"/>
  <c r="D109" i="5"/>
  <c r="B5356" i="106" s="1"/>
  <c r="D5356" i="106" s="1"/>
  <c r="B5096" i="106"/>
  <c r="D5096" i="106" s="1"/>
  <c r="E109" i="5"/>
  <c r="E4" i="4" s="1"/>
  <c r="B2630" i="106" s="1"/>
  <c r="D2630" i="106" s="1"/>
  <c r="C109" i="5"/>
  <c r="B5121" i="106" s="1"/>
  <c r="D5121" i="106" s="1"/>
  <c r="B5334" i="106"/>
  <c r="D5334" i="106" s="1"/>
  <c r="D11" i="7"/>
  <c r="B1768" i="106" s="1"/>
  <c r="D1768" i="106" s="1"/>
  <c r="G109" i="5"/>
  <c r="B5066" i="106"/>
  <c r="D5066" i="106" s="1"/>
  <c r="D58" i="36"/>
  <c r="H33" i="11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F6" i="4" l="1"/>
  <c r="B2593" i="106" s="1"/>
  <c r="D2593" i="106" s="1"/>
  <c r="D30" i="36"/>
  <c r="B7760" i="106"/>
  <c r="D7760" i="106" s="1"/>
  <c r="B3724" i="106"/>
  <c r="D3724" i="106" s="1"/>
  <c r="F73" i="34"/>
  <c r="G15" i="4"/>
  <c r="B6032" i="106" s="1"/>
  <c r="D6032" i="106" s="1"/>
  <c r="K102" i="29"/>
  <c r="B7733" i="106"/>
  <c r="D7733" i="106" s="1"/>
  <c r="K26" i="12"/>
  <c r="B7743" i="106" s="1"/>
  <c r="D7743" i="106" s="1"/>
  <c r="L16" i="11"/>
  <c r="B2061" i="106" s="1"/>
  <c r="D2061" i="106" s="1"/>
  <c r="B2031" i="106"/>
  <c r="D2031" i="106" s="1"/>
  <c r="N23" i="3"/>
  <c r="B284" i="106" s="1"/>
  <c r="D284" i="106" s="1"/>
  <c r="B2088" i="106"/>
  <c r="D2088" i="106" s="1"/>
  <c r="L114" i="29"/>
  <c r="C114" i="29"/>
  <c r="B757" i="106" s="1"/>
  <c r="D757" i="106" s="1"/>
  <c r="B5214" i="106"/>
  <c r="D5214" i="106" s="1"/>
  <c r="C173" i="5"/>
  <c r="F275" i="5"/>
  <c r="B5720" i="106" s="1"/>
  <c r="D5720" i="106" s="1"/>
  <c r="D4" i="4"/>
  <c r="B2564" i="106" s="1"/>
  <c r="D2564" i="106" s="1"/>
  <c r="C4" i="4"/>
  <c r="B2551" i="106" s="1"/>
  <c r="D255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19" i="171" s="1"/>
  <c r="D32" i="171" s="1"/>
  <c r="D49" i="171" s="1"/>
  <c r="D275" i="5"/>
  <c r="B5507" i="106"/>
  <c r="D5507" i="106" s="1"/>
  <c r="B7298" i="106"/>
  <c r="C35" i="131"/>
  <c r="B7299" i="106" s="1"/>
  <c r="J17" i="4" l="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<sst xmlns="http://schemas.openxmlformats.org/spreadsheetml/2006/main" count="5033" uniqueCount="2125">
  <si>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</si>
  <si>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</si>
  <si>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</si>
  <si>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</si>
  <si>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</si>
  <si>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</si>
  <si>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</si>
  <si>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</si>
  <si>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</si>
  <si>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</si>
  <si>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</si>
  <si>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</si>
  <si>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</si>
  <si>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</si>
  <si>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</si>
  <si>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</si>
  <si>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</si>
  <si>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</si>
  <si>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</si>
  <si>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</si>
  <si>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</si>
  <si>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</si>
  <si>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</si>
  <si>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</si>
  <si>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</si>
  <si>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</si>
  <si>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</si>
  <si>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</si>
  <si>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</si>
  <si>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</si>
  <si>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</si>
  <si>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</si>
  <si>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</si>
  <si>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</si>
  <si>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</si>
  <si>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</si>
  <si>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</si>
  <si>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</si>
  <si>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</si>
  <si>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</si>
  <si>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</si>
  <si>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</si>
  <si>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</si>
  <si>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</si>
  <si>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</si>
  <si>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</si>
  <si>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</si>
  <si>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</si>
  <si>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</si>
  <si>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</si>
  <si>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</si>
  <si>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</si>
  <si>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</si>
  <si>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</si>
  <si>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</si>
  <si>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</si>
  <si>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</si>
  <si>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</si>
  <si>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</si>
  <si>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</si>
  <si>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</si>
  <si>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</si>
  <si>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</si>
  <si>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</si>
  <si>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</si>
  <si>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</si>
  <si>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</si>
  <si>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</si>
  <si>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</si>
  <si>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</si>
  <si>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</si>
  <si>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</si>
  <si>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</si>
  <si>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</si>
  <si>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</si>
  <si>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</si>
  <si>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</si>
  <si>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</si>
  <si>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</si>
  <si>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</si>
  <si>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</si>
  <si>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</si>
  <si>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</si>
  <si>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</si>
  <si>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</si>
  <si>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</si>
  <si>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</si>
  <si>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</si>
  <si>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</si>
  <si>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</si>
  <si>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</si>
  <si>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</si>
  <si>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</si>
  <si>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</si>
  <si>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</si>
  <si>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</si>
  <si>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</si>
  <si>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</si>
  <si>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</si>
  <si>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</si>
  <si>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</si>
  <si>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</si>
  <si>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</si>
  <si>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</si>
  <si>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</si>
  <si>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</si>
  <si>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</si>
  <si>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</si>
  <si>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</si>
  <si>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</si>
  <si>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</si>
  <si>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</si>
  <si>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</si>
  <si>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</si>
  <si>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</si>
  <si>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</si>
  <si>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</si>
  <si>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</si>
  <si>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</si>
  <si>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</si>
  <si>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</si>
  <si>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</si>
  <si>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</si>
  <si>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</si>
  <si>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</si>
  <si>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</si>
  <si>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</si>
  <si>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</si>
  <si>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</si>
  <si>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</si>
  <si>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</si>
  <si>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</si>
  <si>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</si>
  <si>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</si>
  <si>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</si>
  <si>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</si>
  <si>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</si>
  <si>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</si>
  <si>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</si>
  <si>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</si>
  <si>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</si>
  <si>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</si>
  <si>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</si>
  <si>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</si>
  <si>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</si>
  <si>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</si>
  <si>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</si>
  <si>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</si>
  <si>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</si>
  <si>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</si>
  <si>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</si>
  <si>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</si>
  <si>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</si>
  <si>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</si>
  <si>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</si>
  <si>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</si>
  <si>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</si>
  <si>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</si>
  <si>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</si>
  <si>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</si>
  <si>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</si>
  <si>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</si>
  <si>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</si>
  <si>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</si>
  <si>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</si>
  <si>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</si>
  <si>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</si>
  <si>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</si>
  <si>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</si>
  <si>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</si>
  <si>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</si>
  <si>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</si>
  <si>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</si>
  <si>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</si>
  <si>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</si>
  <si>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</si>
  <si>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</si>
  <si>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</si>
  <si>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</si>
  <si>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</si>
  <si>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</si>
  <si>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</si>
  <si>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</si>
  <si>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</si>
  <si>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</si>
  <si>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</si>
  <si>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</si>
  <si>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</si>
  <si>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</si>
  <si>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</si>
  <si>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</si>
  <si>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</si>
  <si>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</si>
  <si>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</si>
  <si>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</si>
  <si>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</si>
  <si>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</si>
  <si>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</si>
  <si>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</si>
  <si>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</si>
  <si>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</si>
  <si>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</si>
  <si>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</si>
  <si>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</si>
  <si>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</si>
  <si>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</si>
  <si>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</si>
  <si>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</si>
  <si>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</si>
  <si>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</si>
  <si>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</si>
  <si>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</si>
  <si>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</si>
  <si>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</si>
  <si>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</si>
  <si>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</si>
  <si>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</si>
  <si>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</si>
  <si>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</si>
  <si>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</si>
  <si>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</si>
  <si>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</si>
  <si>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</si>
  <si>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</si>
  <si>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</si>
  <si>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</si>
  <si>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</si>
  <si>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</si>
  <si>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</si>
  <si>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</si>
  <si>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</si>
  <si>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</si>
  <si>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</si>
  <si>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</si>
  <si>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</si>
  <si>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</si>
  <si>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</si>
  <si>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</si>
  <si>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</si>
  <si>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</si>
  <si>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</si>
  <si>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</si>
  <si>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</si>
  <si>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</si>
  <si>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</si>
  <si>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</si>
  <si>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</si>
  <si>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</si>
  <si>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</si>
  <si>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</si>
  <si>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</si>
  <si>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</si>
  <si>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</si>
  <si>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</si>
  <si>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</si>
  <si>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</si>
  <si>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</si>
  <si>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</si>
  <si>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</si>
  <si>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</si>
  <si>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</si>
  <si>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</si>
  <si>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</si>
  <si>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</si>
  <si>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</si>
  <si>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</si>
  <si>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</si>
  <si>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</si>
  <si>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</si>
  <si>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</si>
  <si>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</si>
  <si>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</si>
  <si>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</si>
  <si>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</si>
  <si>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</si>
  <si>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</si>
  <si>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</si>
  <si>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</si>
  <si>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</si>
  <si>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</si>
  <si>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</si>
  <si>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</si>
  <si>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</si>
  <si>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</si>
  <si>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</si>
  <si>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</si>
  <si>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</si>
  <si>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</si>
  <si>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</si>
  <si>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</si>
  <si>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</si>
  <si>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</si>
  <si>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</si>
  <si>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</si>
  <si>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</si>
  <si>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</si>
  <si>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</si>
  <si>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</si>
  <si>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</si>
  <si>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</si>
  <si>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</si>
  <si>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</si>
  <si>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</si>
  <si>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</si>
  <si>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</si>
  <si>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</si>
  <si>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</si>
  <si>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</si>
  <si>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</si>
  <si>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</si>
  <si>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</si>
  <si>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</si>
  <si>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</si>
  <si>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</si>
  <si>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</si>
  <si>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</si>
  <si>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</si>
  <si>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</si>
  <si>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</si>
  <si>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</si>
  <si>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</si>
  <si>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</si>
  <si>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</si>
  <si>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</si>
  <si>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</si>
  <si>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</si>
  <si>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</si>
  <si>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</si>
  <si>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</si>
  <si>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</si>
  <si>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</si>
  <si>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</si>
  <si>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</si>
  <si>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</si>
  <si>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</si>
  <si>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</si>
  <si>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</si>
  <si>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</si>
  <si>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</si>
  <si>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</si>
  <si>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</si>
  <si>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</si>
  <si>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</si>
  <si>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</si>
  <si>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</si>
  <si>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</si>
  <si>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</si>
  <si>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</si>
  <si>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</si>
  <si>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</si>
  <si>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</si>
  <si>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</si>
  <si>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</si>
  <si>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</si>
  <si>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</si>
  <si>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</si>
  <si>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</si>
  <si>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</si>
  <si>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</si>
  <si>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</si>
  <si>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</si>
  <si>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</si>
  <si>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</si>
  <si>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</si>
  <si>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</si>
  <si>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</si>
  <si>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</si>
  <si>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</si>
  <si>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</si>
  <si>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</si>
  <si>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</si>
  <si>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</si>
  <si>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</si>
  <si>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</si>
  <si>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</si>
  <si>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</si>
  <si>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</si>
  <si>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</si>
  <si>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</si>
  <si>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</si>
  <si>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</si>
  <si>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</si>
  <si>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</si>
  <si>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</si>
  <si>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</si>
  <si>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</si>
  <si>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</si>
  <si>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</si>
  <si>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</si>
  <si>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</si>
  <si>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</si>
  <si>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</si>
  <si>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</si>
  <si>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</si>
  <si>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</si>
  <si>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</si>
  <si>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</si>
  <si>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</si>
  <si>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</si>
  <si>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</si>
  <si>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</si>
  <si>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</si>
  <si>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</si>
  <si>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</si>
  <si>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</si>
  <si>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</si>
  <si>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</si>
  <si>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</si>
  <si>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</si>
  <si>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</si>
  <si>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</si>
  <si>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</si>
  <si>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</si>
  <si>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</si>
  <si>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</si>
  <si>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</si>
  <si>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</si>
  <si>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</si>
  <si>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</si>
  <si>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</si>
  <si>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</si>
  <si>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</si>
  <si>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</si>
  <si>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</si>
  <si>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</si>
  <si>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</si>
  <si>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</si>
  <si>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</si>
  <si>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</si>
  <si>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</si>
  <si>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</si>
  <si>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</si>
  <si>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</si>
  <si>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</si>
  <si>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</si>
  <si>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</si>
  <si>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</si>
  <si>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</si>
  <si>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</si>
  <si>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</si>
  <si>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</si>
  <si>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</si>
  <si>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</si>
  <si>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</si>
  <si>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</si>
  <si>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</si>
  <si>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</si>
  <si>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</si>
  <si>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</si>
  <si>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</si>
  <si>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</si>
  <si>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</si>
  <si>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</si>
  <si>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</si>
  <si>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</si>
  <si>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</si>
  <si>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</si>
  <si>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</si>
  <si>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</si>
  <si>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</si>
  <si>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</si>
  <si>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</si>
  <si>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</si>
  <si>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</si>
  <si>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</si>
  <si>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</si>
  <si>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</si>
  <si>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</si>
  <si>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</si>
  <si>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</si>
  <si>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</si>
  <si>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</si>
  <si>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</si>
  <si>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</si>
  <si>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</si>
  <si>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</si>
  <si>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</si>
  <si>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</si>
  <si>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</si>
  <si>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</si>
  <si>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</si>
  <si>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</si>
  <si>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</si>
  <si>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</si>
  <si>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</si>
  <si>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</si>
  <si>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</si>
  <si>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</si>
  <si>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</si>
  <si>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</si>
  <si>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</si>
  <si>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</si>
  <si>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</si>
  <si>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</si>
  <si>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</si>
  <si>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</si>
  <si>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</si>
  <si>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</si>
  <si>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</si>
  <si>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</si>
  <si>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</si>
  <si>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</si>
  <si>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</si>
  <si>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</si>
  <si>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</si>
  <si>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</si>
  <si>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</si>
  <si>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</si>
  <si>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</si>
  <si>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</si>
  <si>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</si>
  <si>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</si>
  <si>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</si>
  <si>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</si>
  <si>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</si>
  <si>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</si>
  <si>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</si>
  <si>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</si>
  <si>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</si>
  <si>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</si>
  <si>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</si>
  <si>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</si>
  <si>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</si>
  <si>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</si>
  <si>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</si>
  <si>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</si>
  <si>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</si>
  <si>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</si>
  <si>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</si>
  <si>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</si>
  <si>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</si>
  <si>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</si>
  <si>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</si>
  <si>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</si>
  <si>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</si>
  <si>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</si>
  <si>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</si>
  <si>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</si>
  <si>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</si>
  <si>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</si>
  <si>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</si>
  <si>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</si>
  <si>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</si>
  <si>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</si>
  <si>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</si>
  <si>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</si>
  <si>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</si>
  <si>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</si>
  <si>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</si>
  <si>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</si>
  <si>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</si>
  <si>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</si>
  <si>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</si>
  <si>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</si>
  <si>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</si>
  <si>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</si>
  <si>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</si>
  <si>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</si>
  <si>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</si>
  <si>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</si>
  <si>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</si>
  <si>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</si>
  <si>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</si>
  <si>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</si>
  <si>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</si>
  <si>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</si>
  <si>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</si>
  <si>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</si>
  <si>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</si>
  <si>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</si>
  <si>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</si>
  <si>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</si>
  <si>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</si>
  <si>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</si>
  <si>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</si>
  <si>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</si>
  <si>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</si>
  <si>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</si>
  <si>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</si>
  <si>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</si>
  <si>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</si>
  <si>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</si>
  <si>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</si>
  <si>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</si>
  <si>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</si>
  <si>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</si>
  <si>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</si>
  <si>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</si>
  <si>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</si>
  <si>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</si>
  <si>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</si>
  <si>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</si>
  <si>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</si>
  <si>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</si>
  <si>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</si>
  <si>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</si>
  <si>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</si>
  <si>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</si>
  <si>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</si>
  <si>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</si>
  <si>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</si>
  <si>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</si>
  <si>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</si>
  <si>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</si>
  <si>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</si>
  <si>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</si>
  <si>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</si>
  <si>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</si>
  <si>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</si>
  <si>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</si>
  <si>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</si>
  <si>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</si>
  <si>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</si>
  <si>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</si>
  <si>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</si>
  <si>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</si>
  <si>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</si>
  <si>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</si>
  <si>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</si>
  <si>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</si>
  <si>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</si>
  <si>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</si>
  <si>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</si>
  <si>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</si>
  <si>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</si>
  <si>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</si>
  <si>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</si>
  <si>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</si>
  <si>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</si>
  <si>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</si>
  <si>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</si>
  <si>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</si>
  <si>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</si>
  <si>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</si>
  <si>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</si>
  <si>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</si>
  <si>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</si>
  <si>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</si>
  <si>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</si>
  <si>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</si>
  <si>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</si>
  <si>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</si>
  <si>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</si>
  <si>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</si>
  <si>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</si>
  <si>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</si>
  <si>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</si>
  <si>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</si>
  <si>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</si>
  <si>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</si>
  <si>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</si>
  <si>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</si>
  <si>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</si>
  <si>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</si>
  <si>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</si>
  <si>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</si>
  <si>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</si>
  <si>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</si>
  <si>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</si>
  <si>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</si>
  <si>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</si>
  <si>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</si>
  <si>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</si>
  <si>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</si>
  <si>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</si>
  <si>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</si>
  <si>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</si>
  <si>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</si>
  <si>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</si>
  <si>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</si>
  <si>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</si>
  <si>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</si>
  <si>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</si>
  <si>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</si>
  <si>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</si>
  <si>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</si>
  <si>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</si>
  <si>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</si>
  <si>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</si>
  <si>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</si>
  <si>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</si>
  <si>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</si>
  <si>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</si>
  <si>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</si>
  <si>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</si>
  <si>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</si>
  <si>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</si>
  <si>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</si>
  <si>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</si>
  <si>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</si>
  <si>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</si>
  <si>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</si>
  <si>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</si>
  <si>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</si>
  <si>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</si>
  <si>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</si>
  <si>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</si>
  <si>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</si>
  <si>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</si>
  <si>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</si>
  <si>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</si>
  <si>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</si>
  <si>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</si>
  <si>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</si>
  <si>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</si>
  <si>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</si>
  <si>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</si>
  <si>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</si>
  <si>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</si>
  <si>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</si>
  <si>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</si>
  <si>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</si>
  <si>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</si>
  <si>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</si>
  <si>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</si>
  <si>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</si>
  <si>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</si>
  <si>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</si>
  <si>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</si>
  <si>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</si>
  <si>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</si>
  <si>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</si>
  <si>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</si>
  <si>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</si>
  <si>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</si>
  <si>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</si>
  <si>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</si>
  <si>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</si>
  <si>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</si>
  <si>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</si>
  <si>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</si>
  <si>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</si>
  <si>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</si>
  <si>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</si>
  <si>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</si>
  <si>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</si>
  <si>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</si>
  <si>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</si>
  <si>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</si>
  <si>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</si>
  <si>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</si>
  <si>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</si>
  <si>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</si>
  <si>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</si>
  <si>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</si>
  <si>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</si>
  <si>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</si>
  <si>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</si>
  <si>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</si>
  <si>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</si>
  <si>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</si>
  <si>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</si>
  <si>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</si>
  <si>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</si>
  <si>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</si>
  <si>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</si>
  <si>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</si>
  <si>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</si>
  <si>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</si>
  <si>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</si>
  <si>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</si>
  <si>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</si>
  <si>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</si>
  <si>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</si>
  <si>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</si>
  <si>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</si>
  <si>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</si>
  <si>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</si>
  <si>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</si>
  <si>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</si>
  <si>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</si>
  <si>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</si>
  <si>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</si>
  <si>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</si>
  <si>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</si>
  <si>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</si>
  <si>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</si>
  <si>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</si>
  <si>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</si>
  <si>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</si>
  <si>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</si>
  <si>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</si>
  <si>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</si>
  <si>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</si>
  <si>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</si>
  <si>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</si>
  <si>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</si>
  <si>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</si>
  <si>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</si>
  <si>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</si>
  <si>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</si>
  <si>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</si>
  <si>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</si>
  <si>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</si>
  <si>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</si>
  <si>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</si>
  <si>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</si>
  <si>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</si>
  <si>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</si>
  <si>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</si>
  <si>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</si>
  <si>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</si>
  <si>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</si>
  <si>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</si>
  <si>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</si>
  <si>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</si>
  <si>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</si>
  <si>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</si>
  <si>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</si>
  <si>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</si>
  <si>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</si>
  <si>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</si>
  <si>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</si>
  <si>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</si>
  <si>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</si>
  <si>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</si>
  <si>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</si>
  <si>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</si>
  <si>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</si>
  <si>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</si>
  <si>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</si>
  <si>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</si>
  <si>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</si>
  <si>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</si>
  <si>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</si>
  <si>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</si>
  <si>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</si>
  <si>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</si>
  <si>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</si>
  <si>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</si>
  <si>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</si>
  <si>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</si>
  <si>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</si>
  <si>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</si>
  <si>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</si>
  <si>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</si>
  <si>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</si>
  <si>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</si>
  <si>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</si>
  <si>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</si>
  <si>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</si>
  <si>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</si>
  <si>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</si>
  <si>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</si>
  <si>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</si>
  <si>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</si>
  <si>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</si>
  <si>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</si>
  <si>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</si>
  <si>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</si>
  <si>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</si>
  <si>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</si>
  <si>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</si>
  <si>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</si>
  <si>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</si>
  <si>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</si>
  <si>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</si>
  <si>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</si>
  <si>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</si>
  <si>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</si>
  <si>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</si>
  <si>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</si>
  <si>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</si>
  <si>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</si>
  <si>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</si>
  <si>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</si>
  <si>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</si>
  <si>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</si>
  <si>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</si>
  <si>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</si>
  <si>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</si>
  <si>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</si>
  <si>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</si>
  <si>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</si>
  <si>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</si>
  <si>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</si>
  <si>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</si>
  <si>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</si>
  <si>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</si>
  <si>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</si>
  <si>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</si>
  <si>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</si>
  <si>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</si>
  <si>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</si>
  <si>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</si>
  <si>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</si>
  <si>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</si>
  <si>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</si>
  <si>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</si>
  <si>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</si>
  <si>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</si>
  <si>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</si>
  <si>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</si>
  <si>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</si>
  <si>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</si>
  <si>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</si>
  <si>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</si>
  <si>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</si>
  <si>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</si>
  <si>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</si>
  <si>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</si>
  <si>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</si>
  <si>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</si>
  <si>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</si>
  <si>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</si>
  <si>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</si>
  <si>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</si>
  <si>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</si>
  <si>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</si>
  <si>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</si>
  <si>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</si>
  <si>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</si>
  <si>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</si>
  <si>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</si>
  <si>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</si>
  <si>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</si>
  <si>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</si>
  <si>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</si>
  <si>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</si>
  <si>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</si>
  <si>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</si>
  <si>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</si>
  <si>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</si>
  <si>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</si>
  <si>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</si>
  <si>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</si>
  <si>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</si>
  <si>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</si>
  <si>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</si>
  <si>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</si>
  <si>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</si>
  <si>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</si>
  <si>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</si>
  <si>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</si>
  <si>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</si>
  <si>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</si>
  <si>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</si>
  <si>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</si>
  <si>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</si>
  <si>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</si>
  <si>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</si>
  <si>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</si>
  <si>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</si>
  <si>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</si>
  <si>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</si>
  <si>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</si>
  <si>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</si>
  <si>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</si>
  <si>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</si>
  <si>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</si>
  <si>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</si>
  <si>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</si>
  <si>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</si>
  <si>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</si>
  <si>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</si>
  <si>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</si>
  <si>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</si>
  <si>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</si>
  <si>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</si>
  <si>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</si>
  <si>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</si>
  <si>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</si>
  <si>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</si>
  <si>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</si>
  <si>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</si>
  <si>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</si>
  <si>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</si>
  <si>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</si>
  <si>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</si>
  <si>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</si>
  <si>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</si>
  <si>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</si>
  <si>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</si>
  <si>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</si>
  <si>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</si>
  <si>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</si>
  <si>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</si>
  <si>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</si>
  <si>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</si>
  <si>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</si>
  <si>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</si>
  <si>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</si>
  <si>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</si>
  <si>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</si>
  <si>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</si>
  <si>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</si>
  <si>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</si>
  <si>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</si>
  <si>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</si>
  <si>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</si>
  <si>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</si>
  <si>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</si>
  <si>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</si>
  <si>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</si>
  <si>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</si>
  <si>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</si>
  <si>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</si>
  <si>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</si>
  <si>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</si>
  <si>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</si>
  <si>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</si>
  <si>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</si>
  <si>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</si>
  <si>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</si>
  <si>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</si>
  <si>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</si>
  <si>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</si>
  <si>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</si>
  <si>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</si>
  <si>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</si>
  <si>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</si>
  <si>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</si>
  <si>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</si>
  <si>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</si>
  <si>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</si>
  <si>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</si>
  <si>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</si>
  <si>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</si>
  <si>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</si>
  <si>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</si>
  <si>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</si>
  <si>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</si>
  <si>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</si>
  <si>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</si>
  <si>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</si>
  <si>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</si>
  <si>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</si>
  <si>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</si>
  <si>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</si>
  <si>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</si>
  <si>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</si>
  <si>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</si>
  <si>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</si>
  <si>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</si>
  <si>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</si>
  <si>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</si>
  <si>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</si>
  <si>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</si>
  <si>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</si>
  <si>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</si>
  <si>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</si>
  <si>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</si>
  <si>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</si>
  <si>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</si>
  <si>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</si>
  <si>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</si>
  <si>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</si>
  <si>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</si>
  <si>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</si>
  <si>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</si>
  <si>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</si>
  <si>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</si>
  <si>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</si>
  <si>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</si>
  <si>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</si>
  <si>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</si>
  <si>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</si>
  <si>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</si>
  <si>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</si>
  <si>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</si>
  <si>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</si>
  <si>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</si>
  <si>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</si>
  <si>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</si>
  <si>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</si>
  <si>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</si>
  <si>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</si>
  <si>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</si>
  <si>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</si>
  <si>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</si>
  <si>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</si>
  <si>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</si>
  <si>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</si>
  <si>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</si>
  <si>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</si>
  <si>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</si>
  <si>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</si>
  <si>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</si>
  <si>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</si>
  <si>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</si>
  <si>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</si>
  <si>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</si>
  <si>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</si>
  <si>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</si>
  <si>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</si>
  <si>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</si>
  <si>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</si>
  <si>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</si>
  <si>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</si>
  <si>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</si>
  <si>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</si>
  <si>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</si>
  <si>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</si>
  <si>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</si>
  <si>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</si>
  <si>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</si>
  <si>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</si>
  <si>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</si>
  <si>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</si>
  <si>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</si>
  <si>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</si>
  <si>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</si>
  <si>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</si>
  <si>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</si>
  <si>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</si>
  <si>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</si>
  <si>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</si>
  <si>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</si>
  <si>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</si>
  <si>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</si>
  <si>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</si>
  <si>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</si>
  <si>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</si>
  <si>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</si>
  <si>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</si>
  <si>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</si>
  <si>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</si>
  <si>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</si>
  <si>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</si>
  <si>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</si>
  <si>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</si>
  <si>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</si>
  <si>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</si>
  <si>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</si>
  <si>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</si>
  <si>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</si>
  <si>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</si>
  <si>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</si>
  <si>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</si>
  <si>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</si>
  <si>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</si>
  <si>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</si>
  <si>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</si>
  <si>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</si>
  <si>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</si>
  <si>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</si>
  <si>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</si>
  <si>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</si>
  <si>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</si>
  <si>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</si>
  <si>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</si>
  <si>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</si>
  <si>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</si>
  <si>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</si>
  <si>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</si>
  <si>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</si>
  <si>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</si>
  <si>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</si>
  <si>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</si>
  <si>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</si>
  <si>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</si>
  <si>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</si>
  <si>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</si>
  <si>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</si>
  <si>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</si>
  <si>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</si>
  <si>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</si>
  <si>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</si>
  <si>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</si>
  <si>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</si>
  <si>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</si>
  <si>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</si>
  <si>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</si>
  <si>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</si>
  <si>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</si>
  <si>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</si>
  <si>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</si>
  <si>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</si>
  <si>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</si>
  <si>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</si>
  <si>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</si>
  <si>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</si>
  <si>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</si>
  <si>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</si>
  <si>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</si>
  <si>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</si>
  <si>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</si>
  <si>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</si>
  <si>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</si>
  <si>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</si>
  <si>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</si>
  <si>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</si>
  <si>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</si>
  <si>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</si>
  <si>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</si>
  <si>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</si>
  <si>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</si>
  <si>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</si>
  <si>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</si>
  <si>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</si>
  <si>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</si>
  <si>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</si>
  <si>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</si>
  <si>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</si>
  <si>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</si>
  <si>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</si>
  <si>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</si>
  <si>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</si>
  <si>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</si>
  <si>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</si>
  <si>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</si>
  <si>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</si>
  <si>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</si>
  <si>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</si>
  <si>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</si>
  <si>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</si>
  <si>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</si>
  <si>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</si>
  <si>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</si>
  <si>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</si>
  <si>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</si>
  <si>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</si>
  <si>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</si>
  <si>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</si>
  <si>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</si>
  <si>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</si>
  <si>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</si>
  <si>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</si>
  <si>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</si>
  <si>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</si>
  <si>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</si>
  <si>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</si>
  <si>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</si>
  <si>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</si>
  <si>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</si>
  <si>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</si>
  <si>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</si>
  <si>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</si>
  <si>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</si>
  <si>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</si>
  <si>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</si>
  <si>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</si>
  <si>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</si>
  <si>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</si>
  <si>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</si>
  <si>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</si>
  <si>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</si>
  <si>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</si>
  <si>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</si>
  <si>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</si>
  <si>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</si>
  <si>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</si>
  <si>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</si>
  <si>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</si>
  <si>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</si>
  <si>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</si>
  <si>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</si>
  <si>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</si>
  <si>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</si>
  <si>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</si>
  <si>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</si>
  <si>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</si>
  <si>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</si>
  <si>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</si>
  <si>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</si>
  <si>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</si>
  <si>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</si>
  <si>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</si>
  <si>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</si>
  <si>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</si>
  <si>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</si>
  <si>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</si>
  <si>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</si>
  <si>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</si>
  <si>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</si>
  <si>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</si>
  <si>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</si>
  <si>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</si>
  <si>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</si>
  <si>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</si>
  <si>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</si>
  <si>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</si>
  <si>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</si>
  <si>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</si>
  <si>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</si>
  <si>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</si>
  <si>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</si>
  <si>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</si>
  <si>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</si>
  <si>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</si>
  <si>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</si>
  <si>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</si>
  <si>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</si>
  <si>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</si>
  <si>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</si>
  <si>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</si>
  <si>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</si>
  <si>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</si>
  <si>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</si>
  <si>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</si>
  <si>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</si>
  <si>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</si>
  <si>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</si>
  <si>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</si>
  <si>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</si>
  <si>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</si>
  <si>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</si>
  <si>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</si>
  <si>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</si>
  <si>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</si>
  <si>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</si>
  <si>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</si>
  <si>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</si>
  <si>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</si>
  <si>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</si>
  <si>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</si>
  <si>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</si>
  <si>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</si>
  <si>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</si>
  <si>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</si>
  <si>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</si>
  <si>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</si>
  <si>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</si>
  <si>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</si>
  <si>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</si>
  <si>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</si>
  <si>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</si>
  <si>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</si>
  <si>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</si>
  <si>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</si>
  <si>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</si>
  <si>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</si>
  <si>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</si>
  <si>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</si>
  <si>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</si>
  <si>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</si>
  <si>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</si>
  <si>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</si>
  <si>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</si>
  <si>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</si>
  <si>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</si>
  <si>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</si>
  <si>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</si>
  <si>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</si>
  <si>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</si>
  <si>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</si>
  <si>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</si>
  <si>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</si>
  <si>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</si>
  <si>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</si>
  <si>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</si>
  <si>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</si>
  <si>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</si>
  <si>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</si>
  <si>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</si>
  <si>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</si>
  <si>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</si>
  <si>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</si>
  <si>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</si>
  <si>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</si>
  <si>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</si>
  <si>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</si>
  <si>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</si>
  <si>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</si>
  <si>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</si>
  <si>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</si>
  <si>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</si>
  <si>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</si>
  <si>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</si>
  <si>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</si>
  <si>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</si>
  <si>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</si>
  <si>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</si>
  <si>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</si>
  <si>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</si>
  <si>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</si>
  <si>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</si>
  <si>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</si>
  <si>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</si>
  <si>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</si>
  <si>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</si>
  <si>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</si>
  <si>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</si>
  <si>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</si>
  <si>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</si>
  <si>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</si>
  <si>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</si>
  <si>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</si>
  <si>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</si>
  <si>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</si>
  <si>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</si>
  <si>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</si>
  <si>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</si>
  <si>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</si>
  <si>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</si>
  <si>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</si>
  <si>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</si>
  <si>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</si>
  <si>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</si>
  <si>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</si>
  <si>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</si>
  <si>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</si>
  <si>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</si>
  <si>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</si>
  <si>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</si>
  <si>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</si>
  <si>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</si>
  <si>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</si>
  <si>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</si>
  <si>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</si>
  <si>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</si>
  <si>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</si>
  <si>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</si>
  <si>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</si>
  <si>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</si>
  <si>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</si>
  <si>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</si>
  <si>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</si>
  <si>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</si>
  <si>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</si>
  <si>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</si>
  <si>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</si>
  <si>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</si>
  <si>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</si>
  <si>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</si>
  <si>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</si>
  <si>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</si>
  <si>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</si>
  <si>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</si>
  <si>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</si>
  <si>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</si>
  <si>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</si>
  <si>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</si>
  <si>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</si>
  <si>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</si>
  <si>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</si>
  <si>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</si>
  <si>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</si>
  <si>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</si>
  <si>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</si>
  <si>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</si>
  <si>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</si>
  <si>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</si>
  <si>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</si>
  <si>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</si>
  <si>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</si>
  <si>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</si>
  <si>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</si>
  <si>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</si>
  <si>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</si>
  <si>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</si>
  <si>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</si>
  <si>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</si>
  <si>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</si>
  <si>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</si>
  <si>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</si>
  <si>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</si>
  <si>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</si>
  <si>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</si>
  <si>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</si>
  <si>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</si>
  <si>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</si>
  <si>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</si>
  <si>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</si>
  <si>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</si>
  <si>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</si>
  <si>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</si>
  <si>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</si>
  <si>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</si>
  <si>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</si>
  <si>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</si>
  <si>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</si>
  <si>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</si>
  <si>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</si>
  <si>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</si>
  <si>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</si>
  <si>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</si>
  <si>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</si>
  <si>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</si>
  <si>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</si>
  <si>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</si>
  <si>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</si>
  <si>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</si>
  <si>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</si>
  <si>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</si>
  <si>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</si>
  <si>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</si>
  <si>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</si>
  <si>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</si>
  <si>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</si>
  <si>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</si>
  <si>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</si>
  <si>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</si>
  <si>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</si>
  <si>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</si>
  <si>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</si>
  <si>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</si>
  <si>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</si>
  <si>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</si>
  <si>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</si>
  <si>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</si>
  <si>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</si>
  <si>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</si>
  <si>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</si>
  <si>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</si>
  <si>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</si>
  <si>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</si>
  <si>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</si>
  <si>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</si>
  <si>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</si>
  <si>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</si>
  <si>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</si>
  <si>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</si>
  <si>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</si>
  <si>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</si>
  <si>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</si>
  <si>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</si>
  <si>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</si>
  <si>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</si>
  <si>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</si>
  <si>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</si>
  <si>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</si>
  <si>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</si>
  <si>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</si>
  <si>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</si>
  <si>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</si>
  <si>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</si>
  <si>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</si>
  <si>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</si>
  <si>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</si>
  <si>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</si>
  <si>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</si>
  <si>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</si>
  <si>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</si>
  <si>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</si>
  <si>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</si>
  <si>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</si>
  <si>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</si>
  <si>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</si>
  <si>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</si>
  <si>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</si>
  <si>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</si>
  <si>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</si>
  <si>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</si>
  <si>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</si>
  <si>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</si>
  <si>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</si>
  <si>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</si>
  <si>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</si>
  <si>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</si>
  <si>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</si>
  <si>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</si>
  <si>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</si>
  <si>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</si>
  <si>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</si>
  <si>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</si>
  <si>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</si>
  <si>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</si>
  <si>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</si>
  <si>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</si>
  <si>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</si>
  <si>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</si>
  <si>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</si>
  <si>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</si>
  <si>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</si>
  <si>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</si>
  <si>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</si>
  <si>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</si>
  <si>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</si>
  <si>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</si>
  <si>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</si>
  <si>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</si>
  <si>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</si>
  <si>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</si>
  <si>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</si>
  <si>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</si>
  <si>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</si>
  <si>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</si>
  <si>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</si>
  <si>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</si>
  <si>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</si>
  <si>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</si>
  <si>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</si>
  <si>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</si>
  <si>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</si>
  <si>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</si>
  <si>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</si>
  <si>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</si>
  <si>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</si>
  <si>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</si>
  <si>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</si>
  <si>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</si>
  <si>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</si>
  <si>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</si>
  <si>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</si>
  <si>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</si>
  <si>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</si>
  <si>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</si>
  <si>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</si>
  <si>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</si>
  <si>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</si>
  <si>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</si>
  <si>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</si>
  <si>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</si>
  <si>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</si>
  <si>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</si>
  <si>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</si>
  <si>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</si>
  <si>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</si>
  <si>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</si>
  <si>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</si>
  <si>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</si>
  <si>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</si>
  <si>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</si>
  <si>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</si>
  <si>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</si>
  <si>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</si>
  <si>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</si>
  <si>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</si>
  <si>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</si>
  <si>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</si>
  <si>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</si>
  <si>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</si>
  <si>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</si>
  <si>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</si>
  <si>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</si>
  <si>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</si>
  <si>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</si>
  <si>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</si>
  <si>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</si>
  <si>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</si>
  <si>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</si>
  <si>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</si>
  <si>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</si>
  <si>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</si>
  <si>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</si>
  <si>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</si>
  <si>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</si>
  <si>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</si>
  <si>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</si>
  <si>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</si>
  <si>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</si>
  <si>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</si>
  <si>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</si>
  <si>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</si>
  <si>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</si>
  <si>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</si>
  <si>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</si>
  <si>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</si>
  <si>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</si>
  <si>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</si>
  <si>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</si>
  <si>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</si>
  <si>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</si>
  <si>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</si>
  <si>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</si>
  <si>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</si>
  <si>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</si>
  <si>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</si>
  <si>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</si>
  <si>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</si>
  <si>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</si>
  <si>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</si>
  <si>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</si>
  <si>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</si>
  <si>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</si>
  <si>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</si>
  <si>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</si>
  <si>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</si>
  <si>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</si>
  <si>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</si>
  <si>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</si>
  <si>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</si>
  <si>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</si>
  <si>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</si>
  <si>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</si>
  <si>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</si>
  <si>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</si>
  <si>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</si>
  <si>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</si>
  <si>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</si>
  <si>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</si>
  <si>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</si>
  <si>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</si>
  <si>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</si>
  <si>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</si>
  <si>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</si>
  <si>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</si>
  <si>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</si>
  <si>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</si>
  <si>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</si>
  <si>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</si>
  <si>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</si>
  <si>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</si>
  <si>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</si>
  <si>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</si>
  <si>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</si>
  <si>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</si>
  <si>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</si>
  <si>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</si>
  <si>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</si>
  <si>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</si>
  <si>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</si>
  <si>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</si>
  <si>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</si>
  <si>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</si>
  <si>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</si>
  <si>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</si>
  <si>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</si>
  <si>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</si>
  <si>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</si>
  <si>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</si>
  <si>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</si>
  <si>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</si>
  <si>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</si>
  <si>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</si>
  <si>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</si>
  <si>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</si>
  <si>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</si>
  <si>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</si>
  <si>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</si>
  <si>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</si>
  <si>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</si>
  <si>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</si>
  <si>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</si>
  <si>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</si>
  <si>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</si>
  <si>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</si>
  <si>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</si>
  <si>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</si>
  <si>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</si>
  <si>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</si>
  <si>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</si>
  <si>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</si>
  <si>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</si>
  <si>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</si>
  <si>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</si>
  <si>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</si>
  <si>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</si>
  <si>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</si>
  <si>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</si>
  <si>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</si>
  <si>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</si>
  <si>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</si>
  <si>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</si>
  <si>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</si>
  <si>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</si>
  <si>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</si>
  <si>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</si>
  <si>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</si>
  <si>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</si>
  <si>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</si>
  <si>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</si>
  <si>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</si>
  <si>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</si>
  <si>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</si>
  <si>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</si>
  <si>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</si>
  <si>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</si>
  <si>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</si>
  <si>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</si>
  <si>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</si>
  <si>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</si>
  <si>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</si>
  <si>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</si>
  <si>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</si>
  <si>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</si>
  <si>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</si>
  <si>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</si>
  <si>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</si>
  <si>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</si>
  <si>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</si>
  <si>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</si>
  <si>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</si>
  <si>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</si>
  <si>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</si>
  <si>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</si>
  <si>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</si>
  <si>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</si>
  <si>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</si>
  <si>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</si>
  <si>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</si>
  <si>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</si>
  <si>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</si>
  <si>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</si>
  <si>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</si>
  <si>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</si>
  <si>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</si>
  <si>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</si>
  <si>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</si>
  <si>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</si>
  <si>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</si>
  <si>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</si>
  <si>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</si>
  <si>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</si>
  <si>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</si>
  <si>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</si>
  <si>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</si>
  <si>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</si>
  <si>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</si>
  <si>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</si>
  <si>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</si>
  <si>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</si>
  <si>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</si>
  <si>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</si>
  <si>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</si>
  <si>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</si>
  <si>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</si>
  <si>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</si>
  <si>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</si>
  <si>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</si>
  <si>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</si>
  <si>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</si>
  <si>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</si>
  <si>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</si>
  <si>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</si>
  <si>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</si>
  <si>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</si>
  <si>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</si>
  <si>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</si>
  <si>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</si>
  <si>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</si>
  <si>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</si>
  <si>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</si>
  <si>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</si>
  <si>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</si>
  <si>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</si>
  <si>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</si>
  <si>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</si>
  <si>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</si>
  <si>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</si>
  <si>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</si>
  <si>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</si>
  <si>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</si>
  <si>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</si>
  <si>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</si>
  <si>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</si>
  <si>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</si>
  <si>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</si>
  <si>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</si>
  <si>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</si>
  <si>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</si>
  <si>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</si>
  <si>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</si>
  <si>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</si>
  <si>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</si>
  <si>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</si>
  <si>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</si>
  <si>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</si>
  <si>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</si>
  <si>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</si>
  <si>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</si>
  <si>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</si>
  <si>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</si>
  <si>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</si>
  <si>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</si>
  <si>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</si>
  <si>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</si>
  <si>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</si>
  <si>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</si>
  <si>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</si>
  <si>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</si>
  <si>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</si>
  <si>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</si>
  <si>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</si>
  <si>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</si>
  <si>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</si>
  <si>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</si>
  <si>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</si>
  <si>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</si>
  <si>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</si>
  <si>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</si>
  <si>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</si>
  <si>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</si>
  <si>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</si>
  <si>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</si>
  <si>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</si>
  <si>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</si>
  <si>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</si>
  <si>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</si>
  <si>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</si>
  <si>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</si>
  <si>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</si>
  <si>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</si>
  <si>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</si>
  <si>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</si>
  <si>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</si>
  <si>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</si>
  <si>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</si>
  <si>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</si>
  <si>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</si>
  <si>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</si>
  <si>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</si>
  <si>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</si>
  <si>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</si>
  <si>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</si>
  <si>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</si>
  <si>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</si>
  <si>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</si>
  <si>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</si>
  <si>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</si>
  <si>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</si>
  <si>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</si>
  <si>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</si>
  <si>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</si>
  <si>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</si>
  <si>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</si>
  <si>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</si>
  <si>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</si>
  <si>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</si>
  <si>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</si>
  <si>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</si>
  <si>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</si>
  <si>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</si>
  <si>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</si>
  <si>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</si>
  <si>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</si>
  <si>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</si>
  <si>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</si>
  <si>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</si>
  <si>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</si>
  <si>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</si>
  <si>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</si>
  <si>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</si>
  <si>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</si>
  <si>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</si>
  <si>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</si>
  <si>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</si>
  <si>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</si>
  <si>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</si>
  <si>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</si>
  <si>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</si>
  <si>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</si>
  <si>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</si>
  <si>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</si>
  <si>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</si>
  <si>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</si>
  <si>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</si>
  <si>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</si>
  <si>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</si>
  <si>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</si>
  <si>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</si>
  <si>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</si>
  <si>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</si>
  <si>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</si>
  <si>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</si>
  <si>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</si>
  <si>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</si>
  <si>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</si>
  <si>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</si>
  <si>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</si>
  <si>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</si>
  <si>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</si>
  <si>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</si>
  <si>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</si>
  <si>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</si>
  <si>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</si>
  <si>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</si>
  <si>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</si>
  <si>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</si>
  <si>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</si>
  <si>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</si>
  <si>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</si>
  <si>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</si>
  <si>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</si>
  <si>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</si>
  <si>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</si>
  <si>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</si>
  <si>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</si>
  <si>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</si>
  <si>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</si>
  <si>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</si>
  <si>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</si>
  <si>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</si>
  <si>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</si>
  <si>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</si>
  <si>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</si>
  <si>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</si>
  <si>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</si>
  <si>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</si>
  <si>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</si>
  <si>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</si>
  <si>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</si>
  <si>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</si>
  <si>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</si>
  <si>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</si>
  <si>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</si>
  <si>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</si>
  <si>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</si>
  <si>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</si>
  <si>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</si>
  <si>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</si>
  <si>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</si>
  <si>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</si>
  <si>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</si>
  <si>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</si>
  <si>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</si>
  <si>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</si>
  <si>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</si>
  <si>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</si>
  <si>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</si>
  <si>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</si>
  <si>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</si>
  <si>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</si>
  <si>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</si>
  <si>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</si>
  <si>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</si>
  <si>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</si>
  <si>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</si>
  <si>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</si>
  <si>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</si>
  <si>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</si>
  <si>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</si>
  <si>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</si>
  <si>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</si>
  <si>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</si>
  <si>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</si>
  <si>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</si>
  <si>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</si>
  <si>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</si>
  <si>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</si>
  <si>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</si>
  <si>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</si>
  <si>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</si>
  <si>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</si>
  <si>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</si>
  <si>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</si>
  <si>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</si>
  <si>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</si>
  <si>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</si>
  <si>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</si>
  <si>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</si>
  <si>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</si>
  <si>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</si>
  <si>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</si>
  <si>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</si>
  <si>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</si>
  <si>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</si>
  <si>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</si>
  <si>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</si>
  <si>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</si>
  <si>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</si>
  <si>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</si>
  <si>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</si>
  <si>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</si>
  <si>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</si>
  <si>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</si>
  <si>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</si>
  <si>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</si>
  <si>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</si>
  <si>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</si>
  <si>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</si>
  <si>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</si>
  <si>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</si>
  <si>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</si>
  <si>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</si>
  <si>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</si>
  <si>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</si>
  <si>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</si>
  <si>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</si>
  <si>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</si>
  <si>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</si>
  <si>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</si>
  <si>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</si>
  <si>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</si>
  <si>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</si>
  <si>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</si>
  <si>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</si>
  <si>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</si>
  <si>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</si>
  <si>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</si>
  <si>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</si>
  <si>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</si>
  <si>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</si>
  <si>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</si>
  <si>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</si>
  <si>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</si>
  <si>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</si>
  <si>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</si>
  <si>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</si>
  <si>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</si>
  <si>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</si>
  <si>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</si>
  <si>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</si>
  <si>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</si>
  <si>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</si>
  <si>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</si>
  <si>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</si>
  <si>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</si>
  <si>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</si>
  <si>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</si>
  <si>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</si>
  <si>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</si>
  <si>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</si>
  <si>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</si>
  <si>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</si>
  <si>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</si>
  <si>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</si>
  <si>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</si>
  <si>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</si>
  <si>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</si>
  <si>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</si>
  <si>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</si>
  <si>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</si>
  <si>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</si>
  <si>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</si>
  <si>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</si>
  <si>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</si>
  <si>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</si>
  <si>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</si>
  <si>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</si>
  <si>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</si>
  <si>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St. Clair</t>
  </si>
  <si>
    <t>1721 Boul Avenue</t>
  </si>
  <si>
    <t>Swansea</t>
  </si>
  <si>
    <t>Robert E. Moore, CPA</t>
  </si>
  <si>
    <t>Building Bonds</t>
  </si>
  <si>
    <t>Refunding</t>
  </si>
  <si>
    <t>Belleville SD 118</t>
  </si>
  <si>
    <t>BASSC</t>
  </si>
  <si>
    <t>Page 11, Line 106: Latchkey revenue - $91,998.</t>
  </si>
  <si>
    <t>Page 11, Line 107: Recycling - $1,247 + E rate - $44,821 + Other - $2,653 = $48,721.</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</si>
  <si>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</si>
  <si>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principles or another comprehensive basis of accounting for the year ended June 30, 2017.</t>
  </si>
  <si>
    <t>The School District does not have internal control over their financial reporting.</t>
  </si>
  <si>
    <t>The School District is unable to prepare their financial statements in accordance with U.S. generally accepted accounting principles or another comprehensive basis of accounting for the year ended June 30, 2017.</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</si>
  <si>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</si>
  <si>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</si>
  <si>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Managemet plans to study the cost versus benefit of providing the necessary education and training to staff or continue to use their auditor to prepare all necessary financial disclosures.</t>
  </si>
  <si>
    <t>The District is not able to prepare its financial statements in accordance with U.S. generally accepted accounting principles or another comprehensive basis of accounting.</t>
  </si>
  <si>
    <t>N/A</t>
  </si>
  <si>
    <t>Mark Halwachs</t>
  </si>
  <si>
    <t>It would be a waste of our slim resources to incur added cost.  We will let our auditor</t>
  </si>
  <si>
    <t>handle.</t>
  </si>
  <si>
    <t>High Mount SD 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</si>
</sst>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1125682</xdr:colOff>
          <xdr:row>2</xdr:row>
          <xdr:rowOff>43296</xdr:rowOff>
        </xdr:from>
        <xdr:to>
          <xdr:col>0</xdr:col>
          <xdr:colOff>2021032</xdr:colOff>
          <xdr:row>6</xdr:row>
          <xdr:rowOff>100446</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1" t="s">
        <v>466</v>
      </c>
      <c r="J1" s="2142"/>
      <c r="K1" s="2142"/>
      <c r="L1" s="2142"/>
      <c r="M1" s="2142"/>
      <c r="N1" s="2142"/>
      <c r="O1" s="2142"/>
      <c r="P1" s="2142"/>
      <c r="Q1" s="2142"/>
      <c r="R1" s="2142"/>
      <c r="S1" s="2142"/>
    </row>
    <row r="2" spans="1:28" ht="12" customHeight="1" x14ac:dyDescent="0.2">
      <c r="A2" s="201" t="s">
        <v>1867</v>
      </c>
      <c r="D2" s="202"/>
      <c r="I2" s="2143" t="s">
        <v>1133</v>
      </c>
      <c r="J2" s="2142"/>
      <c r="K2" s="2142"/>
      <c r="L2" s="2142"/>
      <c r="M2" s="2142"/>
      <c r="N2" s="2142"/>
      <c r="O2" s="2142"/>
      <c r="P2" s="2142"/>
      <c r="Q2" s="2142"/>
      <c r="R2" s="2142"/>
      <c r="S2" s="2142"/>
    </row>
    <row r="3" spans="1:28" ht="12" customHeight="1" x14ac:dyDescent="0.2">
      <c r="A3" s="1816" t="s">
        <v>1950</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2093</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2093</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50082116002</v>
      </c>
      <c r="B13" s="2176"/>
      <c r="C13" s="2176"/>
      <c r="D13" s="2176"/>
      <c r="E13" s="2176"/>
      <c r="F13" s="2176"/>
      <c r="G13" s="2176"/>
      <c r="H13" s="2177"/>
      <c r="I13" s="184"/>
      <c r="J13" s="183"/>
      <c r="K13" s="181"/>
      <c r="L13" s="183"/>
      <c r="M13" s="183"/>
      <c r="N13" s="183"/>
      <c r="O13" s="183"/>
      <c r="P13" s="183"/>
      <c r="Q13" s="183"/>
      <c r="R13" s="183"/>
      <c r="S13" s="183"/>
      <c r="T13" s="2180" t="s">
        <v>2094</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2102</v>
      </c>
      <c r="B15" s="2178"/>
      <c r="C15" s="2178"/>
      <c r="D15" s="2178"/>
      <c r="E15" s="2178"/>
      <c r="F15" s="2178"/>
      <c r="G15" s="2178"/>
      <c r="H15" s="2179"/>
      <c r="T15" s="2110" t="s">
        <v>2105</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2124</v>
      </c>
      <c r="B17" s="2136"/>
      <c r="C17" s="2136"/>
      <c r="D17" s="2136"/>
      <c r="E17" s="2136"/>
      <c r="F17" s="2136"/>
      <c r="G17" s="2136"/>
      <c r="H17" s="2161"/>
      <c r="T17" s="2189" t="s">
        <v>2095</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2103</v>
      </c>
      <c r="B19" s="2127"/>
      <c r="C19" s="2127"/>
      <c r="D19" s="2127"/>
      <c r="E19" s="2127"/>
      <c r="F19" s="2127"/>
      <c r="G19" s="2127"/>
      <c r="H19" s="2109"/>
      <c r="I19" s="183"/>
      <c r="J19" s="377"/>
      <c r="K19" s="194"/>
      <c r="L19" s="192"/>
      <c r="M19" s="651" t="s">
        <v>355</v>
      </c>
      <c r="P19" s="180"/>
      <c r="Q19" s="180"/>
      <c r="R19" s="180"/>
      <c r="S19" s="184"/>
      <c r="T19" s="2129" t="s">
        <v>2096</v>
      </c>
      <c r="U19" s="2108"/>
      <c r="V19" s="2108"/>
      <c r="W19" s="2109"/>
      <c r="X19" s="2126" t="s">
        <v>2101</v>
      </c>
      <c r="Y19" s="2188"/>
      <c r="Z19" s="2186">
        <v>62226</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2104</v>
      </c>
      <c r="B21" s="2108"/>
      <c r="C21" s="2108"/>
      <c r="D21" s="2108"/>
      <c r="E21" s="2108"/>
      <c r="F21" s="2108"/>
      <c r="G21" s="2108"/>
      <c r="H21" s="2109"/>
      <c r="I21" s="2155" t="s">
        <v>767</v>
      </c>
      <c r="J21" s="2150"/>
      <c r="K21" s="2150"/>
      <c r="L21" s="2150"/>
      <c r="M21" s="2150"/>
      <c r="N21" s="2150"/>
      <c r="O21" s="2150"/>
      <c r="P21" s="2150"/>
      <c r="Q21" s="2150"/>
      <c r="R21" s="2150"/>
      <c r="S21" s="2156"/>
      <c r="T21" s="2135" t="s">
        <v>2097</v>
      </c>
      <c r="U21" s="2195"/>
      <c r="V21" s="2195"/>
      <c r="W21" s="2195"/>
      <c r="X21" s="2200" t="s">
        <v>2098</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1902</v>
      </c>
      <c r="U22" s="271"/>
      <c r="V22" s="341"/>
      <c r="W22" s="271"/>
      <c r="X22" s="1915" t="s">
        <v>1574</v>
      </c>
      <c r="Z22" s="199"/>
      <c r="AA22" s="200"/>
    </row>
    <row r="23" spans="1:27" ht="13.5" customHeight="1" x14ac:dyDescent="0.2">
      <c r="A23" s="2152"/>
      <c r="B23" s="2153"/>
      <c r="C23" s="2153"/>
      <c r="D23" s="2153"/>
      <c r="E23" s="2153"/>
      <c r="F23" s="2153"/>
      <c r="G23" s="2153"/>
      <c r="H23" s="2154"/>
      <c r="T23" s="2135" t="s">
        <v>2100</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62226</v>
      </c>
      <c r="B25" s="2108"/>
      <c r="C25" s="2108"/>
      <c r="D25" s="2108"/>
      <c r="E25" s="2108"/>
      <c r="F25" s="2108"/>
      <c r="G25" s="2108"/>
      <c r="H25" s="2109"/>
      <c r="I25" s="652"/>
      <c r="J25" s="203"/>
      <c r="K25" s="203"/>
      <c r="L25" s="203"/>
      <c r="M25" s="203"/>
      <c r="N25" s="203"/>
      <c r="O25" s="203"/>
      <c r="P25" s="203"/>
      <c r="Q25" s="203"/>
      <c r="R25" s="203"/>
      <c r="S25" s="204"/>
      <c r="T25" s="2192" t="s">
        <v>2099</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1894</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4"/>
      <c r="J30" s="390"/>
      <c r="K30" s="181" t="s">
        <v>656</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2093</v>
      </c>
      <c r="K31" s="194" t="s">
        <v>1031</v>
      </c>
      <c r="L31" s="390"/>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8" sqref="A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3"/>
      <c r="G53" s="1725" t="s">
        <v>1793</v>
      </c>
      <c r="H53" s="1954"/>
      <c r="I53" s="9" t="s">
        <v>1843</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2094</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44923758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1.8599999999999998E-2</v>
      </c>
      <c r="E10" s="99" t="s">
        <v>1164</v>
      </c>
      <c r="F10" s="468">
        <v>4.0000000000000001E-3</v>
      </c>
      <c r="G10" s="99" t="s">
        <v>1164</v>
      </c>
      <c r="H10" s="468">
        <v>1.1999999999999999E-3</v>
      </c>
      <c r="I10" s="99" t="s">
        <v>1165</v>
      </c>
      <c r="J10" s="469">
        <f>ROUND(D10+F10+H10,5)</f>
        <v>2.3800000000000002E-2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3944582</v>
      </c>
      <c r="E16" s="99"/>
      <c r="F16" s="81">
        <f>SUM('Acct Summary 7-8'!C17,'Acct Summary 7-8'!D17,'Acct Summary 7-8'!F17)</f>
        <v>3765184</v>
      </c>
      <c r="G16" s="99"/>
      <c r="H16" s="81">
        <f>SUM(D16-F16)</f>
        <v>179398</v>
      </c>
      <c r="I16" s="92"/>
      <c r="J16" s="81">
        <f>SUM('Acct Summary 7-8'!C81,'Acct Summary 7-8'!D81,'Acct Summary 7-8'!F81,'Acct Summary 7-8'!I81)</f>
        <v>1000576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3099739.3020000001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1650379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1957</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High Mount SD 116</v>
      </c>
      <c r="E7" s="135"/>
      <c r="G7" s="136"/>
      <c r="H7" s="137"/>
      <c r="I7" s="137"/>
      <c r="J7" s="137"/>
      <c r="K7" s="137"/>
      <c r="L7"/>
      <c r="M7"/>
      <c r="N7"/>
      <c r="O7"/>
      <c r="P7"/>
    </row>
    <row r="8" spans="1:18" ht="12.75" x14ac:dyDescent="0.2">
      <c r="A8"/>
      <c r="B8"/>
      <c r="C8" s="133" t="s">
        <v>1316</v>
      </c>
      <c r="D8" s="138">
        <f>COVER!A13</f>
        <v>50082116002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1000576</v>
      </c>
      <c r="I12" s="1151"/>
      <c r="J12" s="1151"/>
      <c r="K12" s="1152">
        <f>TRUNC((H12/H13*100000),5)/100000</f>
        <v>0.25365830900000003</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3944582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3765184</v>
      </c>
      <c r="I17" s="1151"/>
      <c r="J17" s="1157"/>
      <c r="K17" s="1152">
        <f>TRUNC((H17/H18*100000),5)/100000</f>
        <v>0.95452040290000006</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3944582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1001410</v>
      </c>
      <c r="I24" s="676"/>
      <c r="J24" s="676"/>
      <c r="K24" s="1161">
        <f>TRUNC(((H24/H25*100000)/100000),2)</f>
        <v>95.74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10458.844440000001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908807.62433999998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1650379</v>
      </c>
      <c r="I32" s="1159"/>
      <c r="J32" s="1159"/>
      <c r="K32" s="1161">
        <f>TRUNC(100-((((H32/H33*100))*100)/100),2)</f>
        <v>46.75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3099739.3020000001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494867</v>
      </c>
      <c r="D4" s="408">
        <v>66295</v>
      </c>
      <c r="E4" s="408">
        <v>679158</v>
      </c>
      <c r="F4" s="408">
        <v>78841</v>
      </c>
      <c r="G4" s="408">
        <v>129998</v>
      </c>
      <c r="H4" s="408"/>
      <c r="I4" s="408">
        <v>361407</v>
      </c>
      <c r="J4" s="432">
        <v>112276</v>
      </c>
      <c r="K4" s="408">
        <v>102815</v>
      </c>
      <c r="L4" s="408">
        <v>10023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494867</v>
      </c>
      <c r="D13" s="681">
        <f t="shared" ref="D13:L13" si="0">SUM(D4:D12)</f>
        <v>66295</v>
      </c>
      <c r="E13" s="681">
        <f t="shared" si="0"/>
        <v>679158</v>
      </c>
      <c r="F13" s="681">
        <f t="shared" si="0"/>
        <v>78841</v>
      </c>
      <c r="G13" s="681">
        <f t="shared" si="0"/>
        <v>129998</v>
      </c>
      <c r="H13" s="681">
        <f t="shared" si="0"/>
        <v>0</v>
      </c>
      <c r="I13" s="681">
        <f t="shared" si="0"/>
        <v>361407</v>
      </c>
      <c r="J13" s="681">
        <f t="shared" si="0"/>
        <v>112276</v>
      </c>
      <c r="K13" s="681">
        <f t="shared" si="0"/>
        <v>102815</v>
      </c>
      <c r="L13" s="681">
        <f t="shared" si="0"/>
        <v>10023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37000</v>
      </c>
      <c r="N16" s="711"/>
    </row>
    <row r="17" spans="1:14" s="696" customFormat="1" ht="12.75" customHeight="1" x14ac:dyDescent="0.2">
      <c r="A17" s="710" t="s">
        <v>1693</v>
      </c>
      <c r="B17" s="538">
        <v>230</v>
      </c>
      <c r="C17" s="503"/>
      <c r="D17" s="503"/>
      <c r="E17" s="503"/>
      <c r="F17" s="503"/>
      <c r="G17" s="503"/>
      <c r="H17" s="503"/>
      <c r="I17" s="503"/>
      <c r="J17" s="503"/>
      <c r="K17" s="503"/>
      <c r="L17" s="503"/>
      <c r="M17" s="432">
        <v>9821471</v>
      </c>
      <c r="N17" s="711"/>
    </row>
    <row r="18" spans="1:14" s="696" customFormat="1" ht="12.75" customHeight="1" x14ac:dyDescent="0.2">
      <c r="A18" s="710" t="s">
        <v>1694</v>
      </c>
      <c r="B18" s="538">
        <v>240</v>
      </c>
      <c r="C18" s="503"/>
      <c r="D18" s="503"/>
      <c r="E18" s="503"/>
      <c r="F18" s="503"/>
      <c r="G18" s="503"/>
      <c r="H18" s="503"/>
      <c r="I18" s="503"/>
      <c r="J18" s="503"/>
      <c r="K18" s="503"/>
      <c r="L18" s="503"/>
      <c r="M18" s="432">
        <v>88829</v>
      </c>
      <c r="N18" s="711"/>
    </row>
    <row r="19" spans="1:14" s="696" customFormat="1" ht="12.75" customHeight="1" x14ac:dyDescent="0.2">
      <c r="A19" s="710" t="s">
        <v>1695</v>
      </c>
      <c r="B19" s="538">
        <v>250</v>
      </c>
      <c r="C19" s="503"/>
      <c r="D19" s="503"/>
      <c r="E19" s="503"/>
      <c r="F19" s="503"/>
      <c r="G19" s="503"/>
      <c r="H19" s="503"/>
      <c r="I19" s="503"/>
      <c r="J19" s="503"/>
      <c r="K19" s="503"/>
      <c r="L19" s="503"/>
      <c r="M19" s="432">
        <v>551810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679158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971221</v>
      </c>
    </row>
    <row r="23" spans="1:14" ht="13.5" customHeight="1" thickBot="1" x14ac:dyDescent="0.25">
      <c r="A23" s="460" t="s">
        <v>729</v>
      </c>
      <c r="B23" s="716"/>
      <c r="C23" s="429"/>
      <c r="D23" s="429"/>
      <c r="E23" s="429"/>
      <c r="F23" s="429"/>
      <c r="G23" s="429"/>
      <c r="H23" s="429"/>
      <c r="I23" s="429"/>
      <c r="J23" s="429"/>
      <c r="K23" s="429"/>
      <c r="L23" s="429"/>
      <c r="M23" s="685">
        <f>SUM(M15:M22)</f>
        <v>10499110</v>
      </c>
      <c r="N23" s="685">
        <f>SUM(N21:N22)</f>
        <v>1650379</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834</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10023</v>
      </c>
      <c r="M33" s="429"/>
      <c r="N33" s="478"/>
    </row>
    <row r="34" spans="1:14" ht="13.5" customHeight="1" thickBot="1" x14ac:dyDescent="0.25">
      <c r="A34" s="1066" t="s">
        <v>740</v>
      </c>
      <c r="B34" s="717"/>
      <c r="C34" s="1089">
        <f>SUM(C25:C33)</f>
        <v>834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10023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1650379</v>
      </c>
    </row>
    <row r="37" spans="1:14" ht="13.5" thickBot="1" x14ac:dyDescent="0.25">
      <c r="A37" s="460" t="s">
        <v>739</v>
      </c>
      <c r="B37" s="716"/>
      <c r="C37" s="503"/>
      <c r="D37" s="503"/>
      <c r="E37" s="503"/>
      <c r="F37" s="503"/>
      <c r="G37" s="503"/>
      <c r="H37" s="503"/>
      <c r="I37" s="503"/>
      <c r="J37" s="503"/>
      <c r="K37" s="503"/>
      <c r="L37" s="510"/>
      <c r="M37" s="429"/>
      <c r="N37" s="685">
        <f>SUM(N36:N36)</f>
        <v>1650379</v>
      </c>
    </row>
    <row r="38" spans="1:14" customFormat="1" ht="13.5" customHeight="1" thickTop="1" x14ac:dyDescent="0.2">
      <c r="A38" s="620" t="s">
        <v>485</v>
      </c>
      <c r="B38" s="538">
        <v>714</v>
      </c>
      <c r="C38" s="719"/>
      <c r="D38" s="719">
        <v>178112</v>
      </c>
      <c r="E38" s="719"/>
      <c r="F38" s="719"/>
      <c r="G38" s="719">
        <v>17418</v>
      </c>
      <c r="H38" s="719"/>
      <c r="I38" s="719"/>
      <c r="J38" s="718"/>
      <c r="K38" s="719"/>
      <c r="L38" s="1090"/>
      <c r="M38" s="686"/>
      <c r="N38" s="686"/>
    </row>
    <row r="39" spans="1:14" customFormat="1" ht="13.5" customHeight="1" x14ac:dyDescent="0.2">
      <c r="A39" s="620" t="s">
        <v>398</v>
      </c>
      <c r="B39" s="538">
        <v>730</v>
      </c>
      <c r="C39" s="719">
        <v>494033</v>
      </c>
      <c r="D39" s="719">
        <v>-111817</v>
      </c>
      <c r="E39" s="719">
        <v>679158</v>
      </c>
      <c r="F39" s="719">
        <v>78841</v>
      </c>
      <c r="G39" s="719">
        <v>112580</v>
      </c>
      <c r="H39" s="719"/>
      <c r="I39" s="719">
        <v>361407</v>
      </c>
      <c r="J39" s="718">
        <v>112276</v>
      </c>
      <c r="K39" s="719">
        <v>102815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10499110</v>
      </c>
      <c r="N40" s="686"/>
    </row>
    <row r="41" spans="1:14" ht="13.5" customHeight="1" thickBot="1" x14ac:dyDescent="0.25">
      <c r="A41" s="460" t="s">
        <v>741</v>
      </c>
      <c r="B41" s="451"/>
      <c r="C41" s="481">
        <f>(SUM(C34,C37,C38,C39))</f>
        <v>494867</v>
      </c>
      <c r="D41" s="481">
        <f t="shared" ref="D41:L41" si="2">SUM(D34,D37,D38:D39)</f>
        <v>66295</v>
      </c>
      <c r="E41" s="481">
        <f t="shared" si="2"/>
        <v>679158</v>
      </c>
      <c r="F41" s="481">
        <f t="shared" si="2"/>
        <v>78841</v>
      </c>
      <c r="G41" s="481">
        <f t="shared" si="2"/>
        <v>129998</v>
      </c>
      <c r="H41" s="481">
        <f t="shared" si="2"/>
        <v>0</v>
      </c>
      <c r="I41" s="481">
        <f t="shared" si="2"/>
        <v>361407</v>
      </c>
      <c r="J41" s="481">
        <f t="shared" si="2"/>
        <v>112276</v>
      </c>
      <c r="K41" s="481">
        <f t="shared" si="2"/>
        <v>102815</v>
      </c>
      <c r="L41" s="481">
        <f t="shared" si="2"/>
        <v>10023</v>
      </c>
      <c r="M41" s="481">
        <f>SUM(M40)</f>
        <v>10499110</v>
      </c>
      <c r="N41" s="481">
        <f>SUM(N37)</f>
        <v>1650379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2">
        <v>1000</v>
      </c>
      <c r="C4" s="687">
        <f>'Revenues 9-14'!C109</f>
        <v>1038343</v>
      </c>
      <c r="D4" s="687">
        <f>'Revenues 9-14'!D109</f>
        <v>230642</v>
      </c>
      <c r="E4" s="687">
        <f>'Revenues 9-14'!E109</f>
        <v>487512</v>
      </c>
      <c r="F4" s="687">
        <f>'Revenues 9-14'!F109</f>
        <v>46311</v>
      </c>
      <c r="G4" s="687">
        <f>'Revenues 9-14'!G109</f>
        <v>114682</v>
      </c>
      <c r="H4" s="687">
        <f>'Revenues 9-14'!H109</f>
        <v>0</v>
      </c>
      <c r="I4" s="687">
        <f>'Revenues 9-14'!I109</f>
        <v>19296</v>
      </c>
      <c r="J4" s="687">
        <f>'Revenues 9-14'!J109</f>
        <v>200763</v>
      </c>
      <c r="K4" s="687">
        <f>'Revenues 9-14'!K109</f>
        <v>19297</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1814695</v>
      </c>
      <c r="D6" s="688">
        <f>'Revenues 9-14'!D173</f>
        <v>98900</v>
      </c>
      <c r="E6" s="688">
        <f>'Revenues 9-14'!E173</f>
        <v>0</v>
      </c>
      <c r="F6" s="688">
        <f>'Revenues 9-14'!F173</f>
        <v>164925</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531470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3384508</v>
      </c>
      <c r="D8" s="481">
        <f t="shared" ref="D8:K8" si="0">SUM(D4:D7)</f>
        <v>329542</v>
      </c>
      <c r="E8" s="481">
        <f t="shared" si="0"/>
        <v>487512</v>
      </c>
      <c r="F8" s="481">
        <f t="shared" si="0"/>
        <v>211236</v>
      </c>
      <c r="G8" s="481">
        <f t="shared" si="0"/>
        <v>114682</v>
      </c>
      <c r="H8" s="481">
        <f t="shared" si="0"/>
        <v>0</v>
      </c>
      <c r="I8" s="481">
        <f t="shared" si="0"/>
        <v>19296</v>
      </c>
      <c r="J8" s="481">
        <f t="shared" si="0"/>
        <v>200763</v>
      </c>
      <c r="K8" s="481">
        <f t="shared" si="0"/>
        <v>19297</v>
      </c>
      <c r="L8" s="38"/>
    </row>
    <row r="9" spans="1:13" ht="15" thickTop="1" x14ac:dyDescent="0.2">
      <c r="A9" s="1009" t="s">
        <v>343</v>
      </c>
      <c r="B9" s="452">
        <v>3998</v>
      </c>
      <c r="C9" s="414">
        <v>1596890</v>
      </c>
      <c r="D9" s="485"/>
      <c r="E9" s="414"/>
      <c r="F9" s="414"/>
      <c r="G9" s="692"/>
      <c r="H9" s="414"/>
      <c r="I9" s="490" t="s">
        <v>1365</v>
      </c>
      <c r="J9" s="431"/>
      <c r="K9" s="414"/>
      <c r="L9" s="38"/>
    </row>
    <row r="10" spans="1:13" s="47" customFormat="1" ht="13.5" thickBot="1" x14ac:dyDescent="0.25">
      <c r="A10" s="460" t="s">
        <v>1369</v>
      </c>
      <c r="B10" s="453"/>
      <c r="C10" s="481">
        <f>SUM(C8:C9)</f>
        <v>4981398</v>
      </c>
      <c r="D10" s="481">
        <f t="shared" ref="D10:K10" si="1">SUM(D8:D9)</f>
        <v>329542</v>
      </c>
      <c r="E10" s="481">
        <f t="shared" si="1"/>
        <v>487512</v>
      </c>
      <c r="F10" s="481">
        <f t="shared" si="1"/>
        <v>211236</v>
      </c>
      <c r="G10" s="481">
        <f t="shared" si="1"/>
        <v>114682</v>
      </c>
      <c r="H10" s="481">
        <f t="shared" si="1"/>
        <v>0</v>
      </c>
      <c r="I10" s="481">
        <f t="shared" si="1"/>
        <v>19296</v>
      </c>
      <c r="J10" s="481">
        <f t="shared" si="1"/>
        <v>200763</v>
      </c>
      <c r="K10" s="481">
        <f t="shared" si="1"/>
        <v>19297</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2216041</v>
      </c>
      <c r="D12" s="494" t="s">
        <v>1365</v>
      </c>
      <c r="E12" s="429" t="s">
        <v>1365</v>
      </c>
      <c r="F12" s="429" t="s">
        <v>1365</v>
      </c>
      <c r="G12" s="687">
        <f>'Expenditures 15-22'!K223</f>
        <v>53849</v>
      </c>
      <c r="H12" s="427"/>
      <c r="I12" s="429" t="s">
        <v>1365</v>
      </c>
      <c r="J12" s="429" t="s">
        <v>1365</v>
      </c>
      <c r="K12" s="427" t="s">
        <v>1365</v>
      </c>
      <c r="L12" s="38"/>
    </row>
    <row r="13" spans="1:13" x14ac:dyDescent="0.2">
      <c r="A13" s="726" t="s">
        <v>525</v>
      </c>
      <c r="B13" s="293">
        <v>2000</v>
      </c>
      <c r="C13" s="688">
        <f>'Expenditures 15-22'!K74</f>
        <v>753617</v>
      </c>
      <c r="D13" s="688">
        <f>'Expenditures 15-22'!K129</f>
        <v>371614</v>
      </c>
      <c r="E13" s="478" t="s">
        <v>1365</v>
      </c>
      <c r="F13" s="688">
        <f>'Expenditures 15-22'!K178</f>
        <v>159245</v>
      </c>
      <c r="G13" s="688">
        <f>'Expenditures 15-22'!K273</f>
        <v>65572</v>
      </c>
      <c r="H13" s="688">
        <f>'Expenditures 15-22'!K296</f>
        <v>0</v>
      </c>
      <c r="I13" s="429" t="s">
        <v>1365</v>
      </c>
      <c r="J13" s="741">
        <f>'Expenditures 15-22'!K323</f>
        <v>201802</v>
      </c>
      <c r="K13" s="693">
        <f>'Expenditures 15-22'!K341</f>
        <v>0</v>
      </c>
      <c r="L13" s="38"/>
    </row>
    <row r="14" spans="1:13" x14ac:dyDescent="0.2">
      <c r="A14" s="726" t="s">
        <v>517</v>
      </c>
      <c r="B14" s="293">
        <v>3000</v>
      </c>
      <c r="C14" s="688">
        <f>'Expenditures 15-22'!K75</f>
        <v>81498</v>
      </c>
      <c r="D14" s="688">
        <f>'Expenditures 15-22'!K130</f>
        <v>0</v>
      </c>
      <c r="E14" s="494" t="s">
        <v>1365</v>
      </c>
      <c r="F14" s="688">
        <f>'Expenditures 15-22'!K179</f>
        <v>0</v>
      </c>
      <c r="G14" s="688">
        <f>'Expenditures 15-22'!K274</f>
        <v>10590</v>
      </c>
      <c r="H14" s="486"/>
      <c r="I14" s="429" t="s">
        <v>1365</v>
      </c>
      <c r="J14" s="429" t="s">
        <v>1365</v>
      </c>
      <c r="K14" s="486" t="s">
        <v>1365</v>
      </c>
      <c r="L14" s="38"/>
    </row>
    <row r="15" spans="1:13" x14ac:dyDescent="0.2">
      <c r="A15" s="726" t="s">
        <v>113</v>
      </c>
      <c r="B15" s="293">
        <v>4000</v>
      </c>
      <c r="C15" s="688">
        <f>'Expenditures 15-22'!K102</f>
        <v>180666</v>
      </c>
      <c r="D15" s="688">
        <f>'Expenditures 15-22'!K138</f>
        <v>2503</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552506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3231822</v>
      </c>
      <c r="D17" s="481">
        <f t="shared" si="2"/>
        <v>374117</v>
      </c>
      <c r="E17" s="481">
        <f t="shared" si="2"/>
        <v>552506</v>
      </c>
      <c r="F17" s="481">
        <f t="shared" si="2"/>
        <v>159245</v>
      </c>
      <c r="G17" s="481">
        <f t="shared" si="2"/>
        <v>130011</v>
      </c>
      <c r="H17" s="481">
        <f t="shared" si="2"/>
        <v>0</v>
      </c>
      <c r="I17" s="429"/>
      <c r="J17" s="481">
        <f>SUM(J12:J16)</f>
        <v>201802</v>
      </c>
      <c r="K17" s="481">
        <f>SUM(K12:K16)</f>
        <v>0</v>
      </c>
      <c r="L17" s="38"/>
    </row>
    <row r="18" spans="1:12" ht="15" customHeight="1" thickTop="1" x14ac:dyDescent="0.2">
      <c r="A18" s="1010" t="s">
        <v>1298</v>
      </c>
      <c r="B18" s="258">
        <v>4180</v>
      </c>
      <c r="C18" s="687">
        <f t="shared" ref="C18:H18" si="3">C9</f>
        <v>1596890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4828712</v>
      </c>
      <c r="D19" s="481">
        <f t="shared" si="4"/>
        <v>374117</v>
      </c>
      <c r="E19" s="481">
        <f t="shared" si="4"/>
        <v>552506</v>
      </c>
      <c r="F19" s="481">
        <f t="shared" si="4"/>
        <v>159245</v>
      </c>
      <c r="G19" s="481">
        <f t="shared" si="4"/>
        <v>130011</v>
      </c>
      <c r="H19" s="481">
        <f t="shared" si="4"/>
        <v>0</v>
      </c>
      <c r="I19" s="429"/>
      <c r="J19" s="481">
        <f>SUM(J17:J18)</f>
        <v>201802</v>
      </c>
      <c r="K19" s="481">
        <f>SUM(K17:K18)</f>
        <v>0</v>
      </c>
      <c r="L19" s="38"/>
    </row>
    <row r="20" spans="1:12" ht="27" thickTop="1" thickBot="1" x14ac:dyDescent="0.25">
      <c r="A20" s="454" t="s">
        <v>1299</v>
      </c>
      <c r="B20" s="455"/>
      <c r="C20" s="1008">
        <f>C8-C17</f>
        <v>152686</v>
      </c>
      <c r="D20" s="1008">
        <f t="shared" ref="D20:K20" si="5">D8-D17</f>
        <v>-44575</v>
      </c>
      <c r="E20" s="1008">
        <f t="shared" si="5"/>
        <v>-64994</v>
      </c>
      <c r="F20" s="1008">
        <f t="shared" si="5"/>
        <v>51991</v>
      </c>
      <c r="G20" s="1008">
        <f t="shared" si="5"/>
        <v>-15329</v>
      </c>
      <c r="H20" s="1008">
        <f t="shared" si="5"/>
        <v>0</v>
      </c>
      <c r="I20" s="1008">
        <f t="shared" si="5"/>
        <v>19296</v>
      </c>
      <c r="J20" s="1008">
        <f t="shared" si="5"/>
        <v>-1039</v>
      </c>
      <c r="K20" s="1008">
        <f t="shared" si="5"/>
        <v>19297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499900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499900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499900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152686</v>
      </c>
      <c r="D78" s="439">
        <f t="shared" si="9"/>
        <v>-44575</v>
      </c>
      <c r="E78" s="439">
        <f t="shared" si="9"/>
        <v>434906</v>
      </c>
      <c r="F78" s="439">
        <f t="shared" si="9"/>
        <v>51991</v>
      </c>
      <c r="G78" s="439">
        <f t="shared" si="9"/>
        <v>-15329</v>
      </c>
      <c r="H78" s="439">
        <f t="shared" si="9"/>
        <v>0</v>
      </c>
      <c r="I78" s="439">
        <f t="shared" si="9"/>
        <v>19296</v>
      </c>
      <c r="J78" s="439">
        <f t="shared" si="9"/>
        <v>-1039</v>
      </c>
      <c r="K78" s="439">
        <f t="shared" si="9"/>
        <v>19297</v>
      </c>
      <c r="L78" s="501"/>
    </row>
    <row r="79" spans="1:12" ht="13.5" thickTop="1" x14ac:dyDescent="0.2">
      <c r="A79" s="812" t="s">
        <v>1952</v>
      </c>
      <c r="B79" s="456"/>
      <c r="C79" s="431">
        <v>341347</v>
      </c>
      <c r="D79" s="695">
        <v>110870</v>
      </c>
      <c r="E79" s="695">
        <v>244252</v>
      </c>
      <c r="F79" s="695">
        <v>26850</v>
      </c>
      <c r="G79" s="695">
        <v>145327</v>
      </c>
      <c r="H79" s="695"/>
      <c r="I79" s="695">
        <v>342111</v>
      </c>
      <c r="J79" s="695">
        <v>113315</v>
      </c>
      <c r="K79" s="695">
        <v>83518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494033</v>
      </c>
      <c r="D81" s="481">
        <f>SUM(D78:D80)</f>
        <v>66295</v>
      </c>
      <c r="E81" s="481">
        <f t="shared" ref="E81:K81" si="10">SUM(E78:E80)</f>
        <v>679158</v>
      </c>
      <c r="F81" s="481">
        <f t="shared" si="10"/>
        <v>78841</v>
      </c>
      <c r="G81" s="481">
        <f t="shared" si="10"/>
        <v>129998</v>
      </c>
      <c r="H81" s="481">
        <f t="shared" si="10"/>
        <v>0</v>
      </c>
      <c r="I81" s="481">
        <f t="shared" si="10"/>
        <v>361407</v>
      </c>
      <c r="J81" s="481">
        <f t="shared" si="10"/>
        <v>112276</v>
      </c>
      <c r="K81" s="481">
        <f t="shared" si="10"/>
        <v>102815</v>
      </c>
      <c r="L81" s="38"/>
    </row>
    <row r="82" spans="1:12" ht="0.75" customHeight="1" thickTop="1" thickBot="1" x14ac:dyDescent="0.25">
      <c r="A82" s="624" t="s">
        <v>399</v>
      </c>
      <c r="B82" s="622"/>
      <c r="C82" s="1126">
        <f>(C81-C79)</f>
        <v>152686</v>
      </c>
      <c r="D82" s="1126">
        <f t="shared" ref="D82:K82" si="11">(D81-D79)</f>
        <v>-44575</v>
      </c>
      <c r="E82" s="1126">
        <f t="shared" si="11"/>
        <v>434906</v>
      </c>
      <c r="F82" s="1126">
        <f t="shared" si="11"/>
        <v>51991</v>
      </c>
      <c r="G82" s="1126">
        <f t="shared" si="11"/>
        <v>-15329</v>
      </c>
      <c r="H82" s="1126">
        <f t="shared" si="11"/>
        <v>0</v>
      </c>
      <c r="I82" s="1126">
        <f t="shared" si="11"/>
        <v>19296</v>
      </c>
      <c r="J82" s="1126">
        <f t="shared" si="11"/>
        <v>-1039</v>
      </c>
      <c r="K82" s="1126">
        <f t="shared" si="11"/>
        <v>19297</v>
      </c>
    </row>
    <row r="83" spans="1:12" ht="14.25" hidden="1" thickTop="1" thickBot="1" x14ac:dyDescent="0.25">
      <c r="A83" s="721" t="s">
        <v>400</v>
      </c>
      <c r="B83" s="623"/>
      <c r="C83" s="1127">
        <f>C82/C81</f>
        <v>0.30906032592964439</v>
      </c>
      <c r="D83" s="1127">
        <f t="shared" ref="D83:K83" si="12">D82/D81</f>
        <v>-0.67237348216305903</v>
      </c>
      <c r="E83" s="1127">
        <f t="shared" si="12"/>
        <v>0.64036056411026598</v>
      </c>
      <c r="F83" s="1127">
        <f t="shared" si="12"/>
        <v>0.6594411537144379</v>
      </c>
      <c r="G83" s="1127">
        <f t="shared" si="12"/>
        <v>-0.11791719872613425</v>
      </c>
      <c r="H83" s="1127" t="e">
        <f t="shared" si="12"/>
        <v>#DIV/0!</v>
      </c>
      <c r="I83" s="1127">
        <f t="shared" si="12"/>
        <v>5.3391328889589855E-2</v>
      </c>
      <c r="J83" s="1127">
        <f t="shared" si="12"/>
        <v>-9.2539812604652827E-3</v>
      </c>
      <c r="K83" s="1127">
        <f t="shared" si="12"/>
        <v>0.18768662160190633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1870</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717837</v>
      </c>
      <c r="D5" s="414">
        <v>145684</v>
      </c>
      <c r="E5" s="408">
        <v>487434</v>
      </c>
      <c r="F5" s="798">
        <v>46311</v>
      </c>
      <c r="G5" s="408">
        <v>49496</v>
      </c>
      <c r="H5" s="408"/>
      <c r="I5" s="408">
        <v>19296</v>
      </c>
      <c r="J5" s="432">
        <v>200763</v>
      </c>
      <c r="K5" s="408">
        <v>19297</v>
      </c>
    </row>
    <row r="6" spans="1:12" ht="14.25" x14ac:dyDescent="0.2">
      <c r="A6" s="903" t="s">
        <v>474</v>
      </c>
      <c r="B6" s="39">
        <v>1130</v>
      </c>
      <c r="C6" s="408"/>
      <c r="D6" s="408">
        <v>19297</v>
      </c>
      <c r="E6" s="477"/>
      <c r="F6" s="477"/>
      <c r="G6" s="429"/>
      <c r="H6" s="429"/>
      <c r="I6" s="429"/>
      <c r="J6" s="429"/>
      <c r="K6" s="429"/>
    </row>
    <row r="7" spans="1:12" x14ac:dyDescent="0.2">
      <c r="A7" s="903" t="s">
        <v>116</v>
      </c>
      <c r="B7" s="259">
        <v>1140</v>
      </c>
      <c r="C7" s="408">
        <v>7719</v>
      </c>
      <c r="D7" s="408"/>
      <c r="E7" s="429"/>
      <c r="F7" s="432"/>
      <c r="G7" s="432"/>
      <c r="H7" s="432"/>
      <c r="I7" s="429"/>
      <c r="J7" s="429"/>
      <c r="K7" s="429"/>
    </row>
    <row r="8" spans="1:12" x14ac:dyDescent="0.2">
      <c r="A8" s="903" t="s">
        <v>475</v>
      </c>
      <c r="B8" s="39">
        <v>1150</v>
      </c>
      <c r="C8" s="477"/>
      <c r="D8" s="477"/>
      <c r="E8" s="503"/>
      <c r="F8" s="503"/>
      <c r="G8" s="414">
        <v>49496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725556</v>
      </c>
      <c r="D12" s="480">
        <f t="shared" si="0"/>
        <v>164981</v>
      </c>
      <c r="E12" s="480">
        <f t="shared" si="0"/>
        <v>487434</v>
      </c>
      <c r="F12" s="480">
        <f t="shared" si="0"/>
        <v>46311</v>
      </c>
      <c r="G12" s="480">
        <f t="shared" si="0"/>
        <v>98992</v>
      </c>
      <c r="H12" s="480">
        <f t="shared" si="0"/>
        <v>0</v>
      </c>
      <c r="I12" s="480">
        <f t="shared" si="0"/>
        <v>19296</v>
      </c>
      <c r="J12" s="480">
        <f t="shared" si="0"/>
        <v>200763</v>
      </c>
      <c r="K12" s="481">
        <f t="shared" si="0"/>
        <v>19297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v>8690</v>
      </c>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46327</v>
      </c>
      <c r="D16" s="408"/>
      <c r="E16" s="408"/>
      <c r="F16" s="408"/>
      <c r="G16" s="408">
        <v>5100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46327</v>
      </c>
      <c r="D18" s="483">
        <f t="shared" ref="D18:K18" si="1">SUM(D14:D17)</f>
        <v>8690</v>
      </c>
      <c r="E18" s="483">
        <f t="shared" si="1"/>
        <v>0</v>
      </c>
      <c r="F18" s="483">
        <f t="shared" si="1"/>
        <v>0</v>
      </c>
      <c r="G18" s="483">
        <f t="shared" si="1"/>
        <v>5100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111930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111930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8848</v>
      </c>
      <c r="D65" s="408"/>
      <c r="E65" s="408">
        <v>78</v>
      </c>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8848</v>
      </c>
      <c r="D67" s="481">
        <f t="shared" ref="D67:K67" si="2">SUM(D65:D66)</f>
        <v>0</v>
      </c>
      <c r="E67" s="481">
        <f t="shared" si="2"/>
        <v>78</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38166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98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5526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43790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1977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3860</v>
      </c>
      <c r="D81" s="408"/>
      <c r="E81" s="429"/>
      <c r="F81" s="429"/>
      <c r="G81" s="429"/>
      <c r="H81" s="429"/>
      <c r="I81" s="429"/>
      <c r="J81" s="429"/>
      <c r="K81" s="429"/>
    </row>
    <row r="82" spans="1:11" ht="12.75" customHeight="1" thickBot="1" x14ac:dyDescent="0.25">
      <c r="A82" s="460" t="s">
        <v>275</v>
      </c>
      <c r="B82" s="453"/>
      <c r="C82" s="480">
        <f>SUM(C77:C81)</f>
        <v>5837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7374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7374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600</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1813</v>
      </c>
      <c r="D99" s="408"/>
      <c r="E99" s="408"/>
      <c r="F99" s="408"/>
      <c r="G99" s="408"/>
      <c r="H99" s="408"/>
      <c r="I99" s="429"/>
      <c r="J99" s="432"/>
      <c r="K99" s="408"/>
    </row>
    <row r="100" spans="1:12" ht="12.75" customHeight="1" x14ac:dyDescent="0.2">
      <c r="A100" s="903" t="s">
        <v>279</v>
      </c>
      <c r="B100" s="39">
        <v>1960</v>
      </c>
      <c r="C100" s="487"/>
      <c r="D100" s="487">
        <v>13110</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81408</v>
      </c>
      <c r="D106" s="487"/>
      <c r="E106" s="432"/>
      <c r="F106" s="432"/>
      <c r="G106" s="432">
        <v>10590</v>
      </c>
      <c r="H106" s="432"/>
      <c r="I106" s="427"/>
      <c r="J106" s="432"/>
      <c r="K106" s="432"/>
    </row>
    <row r="107" spans="1:12" ht="12.75" customHeight="1" x14ac:dyDescent="0.2">
      <c r="A107" s="903" t="s">
        <v>81</v>
      </c>
      <c r="B107" s="39">
        <v>1999</v>
      </c>
      <c r="C107" s="479">
        <v>4860</v>
      </c>
      <c r="D107" s="408">
        <v>43861</v>
      </c>
      <c r="E107" s="408"/>
      <c r="F107" s="408"/>
      <c r="G107" s="408"/>
      <c r="H107" s="408"/>
      <c r="I107" s="408"/>
      <c r="J107" s="432"/>
      <c r="K107" s="408"/>
    </row>
    <row r="108" spans="1:12" ht="12.75" customHeight="1" thickBot="1" x14ac:dyDescent="0.25">
      <c r="A108" s="460" t="s">
        <v>566</v>
      </c>
      <c r="B108" s="730"/>
      <c r="C108" s="480">
        <f>SUM(C95:C107)</f>
        <v>88681</v>
      </c>
      <c r="D108" s="480">
        <f t="shared" ref="D108:K108" si="3">SUM(D95:D107)</f>
        <v>56971</v>
      </c>
      <c r="E108" s="480">
        <f t="shared" si="3"/>
        <v>0</v>
      </c>
      <c r="F108" s="480">
        <f t="shared" si="3"/>
        <v>0</v>
      </c>
      <c r="G108" s="480">
        <f t="shared" si="3"/>
        <v>10590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1038343</v>
      </c>
      <c r="D109" s="489">
        <f t="shared" si="4"/>
        <v>230642</v>
      </c>
      <c r="E109" s="489">
        <f t="shared" si="4"/>
        <v>487512</v>
      </c>
      <c r="F109" s="489">
        <f t="shared" si="4"/>
        <v>46311</v>
      </c>
      <c r="G109" s="489">
        <f t="shared" si="4"/>
        <v>114682</v>
      </c>
      <c r="H109" s="489">
        <f t="shared" si="4"/>
        <v>0</v>
      </c>
      <c r="I109" s="489">
        <f t="shared" si="4"/>
        <v>19296</v>
      </c>
      <c r="J109" s="489">
        <f t="shared" si="4"/>
        <v>200763</v>
      </c>
      <c r="K109" s="439">
        <f t="shared" si="4"/>
        <v>19297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1">
        <v>3001</v>
      </c>
      <c r="C117" s="485">
        <v>1627944</v>
      </c>
      <c r="D117" s="414">
        <v>90000</v>
      </c>
      <c r="E117" s="408"/>
      <c r="F117" s="414">
        <v>105487</v>
      </c>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1627944</v>
      </c>
      <c r="D121" s="480">
        <f t="shared" si="5"/>
        <v>90000</v>
      </c>
      <c r="E121" s="480">
        <f t="shared" si="5"/>
        <v>0</v>
      </c>
      <c r="F121" s="480">
        <f t="shared" si="5"/>
        <v>105487</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1770</v>
      </c>
      <c r="B125" s="261">
        <v>3105</v>
      </c>
      <c r="C125" s="408">
        <v>46477</v>
      </c>
      <c r="D125" s="488"/>
      <c r="E125" s="429"/>
      <c r="F125" s="408"/>
      <c r="G125" s="429"/>
      <c r="H125" s="429"/>
      <c r="I125" s="429"/>
      <c r="J125" s="429"/>
      <c r="K125" s="429"/>
    </row>
    <row r="126" spans="1:11" ht="12.75" customHeight="1" x14ac:dyDescent="0.2">
      <c r="A126" s="903" t="s">
        <v>1013</v>
      </c>
      <c r="B126" s="261">
        <v>3110</v>
      </c>
      <c r="C126" s="479">
        <v>62004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108481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1329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16614</v>
      </c>
      <c r="G151" s="432"/>
      <c r="H151" s="429"/>
      <c r="I151" s="429"/>
      <c r="J151" s="429"/>
      <c r="K151" s="429"/>
    </row>
    <row r="152" spans="1:11" ht="12.75" customHeight="1" x14ac:dyDescent="0.2">
      <c r="A152" s="903" t="s">
        <v>1224</v>
      </c>
      <c r="B152" s="261">
        <v>3510</v>
      </c>
      <c r="C152" s="479"/>
      <c r="D152" s="408"/>
      <c r="E152" s="488"/>
      <c r="F152" s="408">
        <v>42824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59438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76941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v>8900</v>
      </c>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186751</v>
      </c>
      <c r="D172" s="914">
        <f t="shared" si="6"/>
        <v>8900</v>
      </c>
      <c r="E172" s="914">
        <f t="shared" si="6"/>
        <v>0</v>
      </c>
      <c r="F172" s="914">
        <f t="shared" si="6"/>
        <v>59438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1814695</v>
      </c>
      <c r="D173" s="489">
        <f>SUM(D121,D172)</f>
        <v>98900</v>
      </c>
      <c r="E173" s="489">
        <f>SUM(E121,E172)</f>
        <v>0</v>
      </c>
      <c r="F173" s="489">
        <f t="shared" ref="F173:K173" si="7">SUM(F121,F172)</f>
        <v>164925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1862</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1863</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1864</v>
      </c>
      <c r="B185" s="226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131725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52609</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184334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230610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230610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81620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81620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11602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5354</v>
      </c>
      <c r="D270" s="420"/>
      <c r="E270" s="429"/>
      <c r="F270" s="420"/>
      <c r="G270" s="420"/>
      <c r="H270" s="429"/>
      <c r="I270" s="429"/>
      <c r="J270" s="429"/>
      <c r="K270" s="429"/>
    </row>
    <row r="271" spans="1:11" ht="12.75" customHeight="1" thickTop="1" thickBot="1" x14ac:dyDescent="0.25">
      <c r="A271" s="903" t="s">
        <v>436</v>
      </c>
      <c r="B271" s="39">
        <v>4992</v>
      </c>
      <c r="C271" s="493">
        <v>17950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531470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531470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3384508</v>
      </c>
      <c r="D275" s="489">
        <f t="shared" si="12"/>
        <v>329542</v>
      </c>
      <c r="E275" s="489">
        <f t="shared" si="12"/>
        <v>487512</v>
      </c>
      <c r="F275" s="489">
        <f t="shared" si="12"/>
        <v>211236</v>
      </c>
      <c r="G275" s="489">
        <f t="shared" si="12"/>
        <v>114682</v>
      </c>
      <c r="H275" s="489">
        <f t="shared" si="12"/>
        <v>0</v>
      </c>
      <c r="I275" s="489">
        <f t="shared" si="12"/>
        <v>19296</v>
      </c>
      <c r="J275" s="489">
        <f t="shared" si="12"/>
        <v>200763</v>
      </c>
      <c r="K275" s="439">
        <f t="shared" si="12"/>
        <v>19297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1252584</v>
      </c>
      <c r="D5" s="408">
        <v>138189</v>
      </c>
      <c r="E5" s="408">
        <v>40801</v>
      </c>
      <c r="F5" s="408">
        <v>48015</v>
      </c>
      <c r="G5" s="408"/>
      <c r="H5" s="408"/>
      <c r="I5" s="432">
        <v>2828</v>
      </c>
      <c r="J5" s="432"/>
      <c r="K5" s="410">
        <f>SUM(C5:J5)</f>
        <v>1482417</v>
      </c>
      <c r="L5" s="408">
        <v>1552293</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339650</v>
      </c>
      <c r="D8" s="408">
        <v>31528</v>
      </c>
      <c r="E8" s="408">
        <v>19935</v>
      </c>
      <c r="F8" s="408">
        <v>1708</v>
      </c>
      <c r="G8" s="408"/>
      <c r="H8" s="408"/>
      <c r="I8" s="432"/>
      <c r="J8" s="432"/>
      <c r="K8" s="410">
        <f t="shared" si="0"/>
        <v>392821</v>
      </c>
      <c r="L8" s="408">
        <v>407327</v>
      </c>
    </row>
    <row r="9" spans="1:14" x14ac:dyDescent="0.2">
      <c r="A9" s="1754" t="s">
        <v>818</v>
      </c>
      <c r="B9" s="266" t="s">
        <v>1122</v>
      </c>
      <c r="C9" s="432">
        <v>80587</v>
      </c>
      <c r="D9" s="432">
        <v>6779</v>
      </c>
      <c r="E9" s="432"/>
      <c r="F9" s="432">
        <v>7791</v>
      </c>
      <c r="G9" s="432"/>
      <c r="H9" s="432"/>
      <c r="I9" s="432"/>
      <c r="J9" s="432"/>
      <c r="K9" s="410">
        <f t="shared" si="0"/>
        <v>95157</v>
      </c>
      <c r="L9" s="408">
        <v>97431</v>
      </c>
    </row>
    <row r="10" spans="1:14" x14ac:dyDescent="0.2">
      <c r="A10" s="1754" t="s">
        <v>819</v>
      </c>
      <c r="B10" s="266">
        <v>1250</v>
      </c>
      <c r="C10" s="408">
        <v>153591</v>
      </c>
      <c r="D10" s="408">
        <v>49749</v>
      </c>
      <c r="E10" s="408">
        <v>7190</v>
      </c>
      <c r="F10" s="408">
        <v>9633</v>
      </c>
      <c r="G10" s="408">
        <v>21695</v>
      </c>
      <c r="H10" s="408"/>
      <c r="I10" s="432"/>
      <c r="J10" s="432"/>
      <c r="K10" s="410">
        <f t="shared" si="0"/>
        <v>241858</v>
      </c>
      <c r="L10" s="408">
        <v>237500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c r="D14" s="408">
        <v>3033</v>
      </c>
      <c r="E14" s="408"/>
      <c r="F14" s="408"/>
      <c r="G14" s="408"/>
      <c r="H14" s="408">
        <v>755</v>
      </c>
      <c r="I14" s="432"/>
      <c r="J14" s="432"/>
      <c r="K14" s="410">
        <f t="shared" si="0"/>
        <v>3788</v>
      </c>
      <c r="L14" s="408"/>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1826412</v>
      </c>
      <c r="D33" s="411">
        <f t="shared" ref="D33:L33" si="1">SUM(D5:D32)</f>
        <v>229278</v>
      </c>
      <c r="E33" s="411">
        <f t="shared" si="1"/>
        <v>67926</v>
      </c>
      <c r="F33" s="411">
        <f t="shared" si="1"/>
        <v>67147</v>
      </c>
      <c r="G33" s="411">
        <f t="shared" si="1"/>
        <v>21695</v>
      </c>
      <c r="H33" s="411">
        <f t="shared" si="1"/>
        <v>755</v>
      </c>
      <c r="I33" s="411">
        <f t="shared" si="1"/>
        <v>2828</v>
      </c>
      <c r="J33" s="411">
        <f t="shared" si="1"/>
        <v>0</v>
      </c>
      <c r="K33" s="411">
        <f t="shared" si="1"/>
        <v>2216041</v>
      </c>
      <c r="L33" s="411">
        <f t="shared" si="1"/>
        <v>2294551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69055</v>
      </c>
      <c r="D36" s="414">
        <v>6830</v>
      </c>
      <c r="E36" s="414"/>
      <c r="F36" s="414"/>
      <c r="G36" s="414"/>
      <c r="H36" s="414"/>
      <c r="I36" s="432"/>
      <c r="J36" s="432"/>
      <c r="K36" s="410">
        <f t="shared" ref="K36:K41" si="2">SUM(C36:J36)</f>
        <v>75885</v>
      </c>
      <c r="L36" s="408">
        <v>75047</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25149</v>
      </c>
      <c r="D38" s="408">
        <v>5844</v>
      </c>
      <c r="E38" s="408">
        <v>228</v>
      </c>
      <c r="F38" s="408">
        <v>639</v>
      </c>
      <c r="G38" s="408"/>
      <c r="H38" s="408"/>
      <c r="I38" s="432"/>
      <c r="J38" s="432"/>
      <c r="K38" s="410">
        <f t="shared" si="2"/>
        <v>31860</v>
      </c>
      <c r="L38" s="408">
        <v>31083</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59098</v>
      </c>
      <c r="D40" s="408">
        <v>7321</v>
      </c>
      <c r="E40" s="408"/>
      <c r="F40" s="408"/>
      <c r="G40" s="408"/>
      <c r="H40" s="408"/>
      <c r="I40" s="432"/>
      <c r="J40" s="432"/>
      <c r="K40" s="410">
        <f t="shared" si="2"/>
        <v>66419</v>
      </c>
      <c r="L40" s="408">
        <v>70340</v>
      </c>
    </row>
    <row r="41" spans="1:14" x14ac:dyDescent="0.2">
      <c r="A41" s="1754" t="s">
        <v>1880</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153302</v>
      </c>
      <c r="D42" s="411">
        <f t="shared" ref="D42:L42" si="3">SUM(D36:D41)</f>
        <v>19995</v>
      </c>
      <c r="E42" s="411">
        <f t="shared" si="3"/>
        <v>228</v>
      </c>
      <c r="F42" s="411">
        <f t="shared" si="3"/>
        <v>639</v>
      </c>
      <c r="G42" s="411">
        <f t="shared" si="3"/>
        <v>0</v>
      </c>
      <c r="H42" s="411">
        <f t="shared" si="3"/>
        <v>0</v>
      </c>
      <c r="I42" s="411">
        <f t="shared" si="3"/>
        <v>0</v>
      </c>
      <c r="J42" s="411">
        <f t="shared" si="3"/>
        <v>0</v>
      </c>
      <c r="K42" s="411">
        <f t="shared" si="3"/>
        <v>174164</v>
      </c>
      <c r="L42" s="411">
        <f t="shared" si="3"/>
        <v>176470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750</v>
      </c>
      <c r="D44" s="414">
        <v>2655</v>
      </c>
      <c r="E44" s="414">
        <v>3154</v>
      </c>
      <c r="F44" s="414"/>
      <c r="G44" s="414"/>
      <c r="H44" s="414"/>
      <c r="I44" s="432"/>
      <c r="J44" s="432"/>
      <c r="K44" s="416">
        <f>SUM(C44:J44)</f>
        <v>6559</v>
      </c>
      <c r="L44" s="414"/>
    </row>
    <row r="45" spans="1:14" x14ac:dyDescent="0.2">
      <c r="A45" s="1754" t="s">
        <v>956</v>
      </c>
      <c r="B45" s="266">
        <v>2220</v>
      </c>
      <c r="C45" s="408">
        <v>14088</v>
      </c>
      <c r="D45" s="408"/>
      <c r="E45" s="408">
        <v>35502</v>
      </c>
      <c r="F45" s="408">
        <v>3086</v>
      </c>
      <c r="G45" s="408"/>
      <c r="H45" s="408"/>
      <c r="I45" s="432"/>
      <c r="J45" s="432"/>
      <c r="K45" s="416">
        <f>SUM(C45:J45)</f>
        <v>52676</v>
      </c>
      <c r="L45" s="408">
        <v>50350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14838</v>
      </c>
      <c r="D47" s="411">
        <f t="shared" ref="D47:K47" si="4">SUM(D44:D46)</f>
        <v>2655</v>
      </c>
      <c r="E47" s="411">
        <f t="shared" si="4"/>
        <v>38656</v>
      </c>
      <c r="F47" s="411">
        <f t="shared" si="4"/>
        <v>3086</v>
      </c>
      <c r="G47" s="411">
        <f t="shared" si="4"/>
        <v>0</v>
      </c>
      <c r="H47" s="411">
        <f t="shared" si="4"/>
        <v>0</v>
      </c>
      <c r="I47" s="411">
        <f t="shared" si="4"/>
        <v>0</v>
      </c>
      <c r="J47" s="411">
        <f t="shared" si="4"/>
        <v>0</v>
      </c>
      <c r="K47" s="411">
        <f t="shared" si="4"/>
        <v>59235</v>
      </c>
      <c r="L47" s="411">
        <f>SUM(L44:L46)</f>
        <v>50350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29729</v>
      </c>
      <c r="D49" s="414">
        <v>8751</v>
      </c>
      <c r="E49" s="414">
        <v>10070</v>
      </c>
      <c r="F49" s="414">
        <v>294</v>
      </c>
      <c r="G49" s="414"/>
      <c r="H49" s="414">
        <v>4317</v>
      </c>
      <c r="I49" s="432"/>
      <c r="J49" s="432"/>
      <c r="K49" s="416">
        <f>SUM(C49:J49)</f>
        <v>53161</v>
      </c>
      <c r="L49" s="414">
        <v>50567</v>
      </c>
    </row>
    <row r="50" spans="1:14" x14ac:dyDescent="0.2">
      <c r="A50" s="1754" t="s">
        <v>959</v>
      </c>
      <c r="B50" s="266">
        <v>2320</v>
      </c>
      <c r="C50" s="408">
        <v>90022</v>
      </c>
      <c r="D50" s="408">
        <v>19136</v>
      </c>
      <c r="E50" s="408">
        <v>1470</v>
      </c>
      <c r="F50" s="408"/>
      <c r="G50" s="408"/>
      <c r="H50" s="408">
        <v>2308</v>
      </c>
      <c r="I50" s="432">
        <v>2798</v>
      </c>
      <c r="J50" s="432"/>
      <c r="K50" s="416">
        <f>SUM(C50:J50)</f>
        <v>115734</v>
      </c>
      <c r="L50" s="408">
        <v>109872</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119751</v>
      </c>
      <c r="D53" s="411">
        <f t="shared" ref="D53:L53" si="5">SUM(D49:D52)</f>
        <v>27887</v>
      </c>
      <c r="E53" s="411">
        <f t="shared" si="5"/>
        <v>11540</v>
      </c>
      <c r="F53" s="411">
        <f t="shared" si="5"/>
        <v>294</v>
      </c>
      <c r="G53" s="411">
        <f t="shared" si="5"/>
        <v>0</v>
      </c>
      <c r="H53" s="411">
        <f t="shared" si="5"/>
        <v>6625</v>
      </c>
      <c r="I53" s="411">
        <f t="shared" si="5"/>
        <v>2798</v>
      </c>
      <c r="J53" s="411">
        <f t="shared" si="5"/>
        <v>0</v>
      </c>
      <c r="K53" s="411">
        <f t="shared" si="5"/>
        <v>168895</v>
      </c>
      <c r="L53" s="411">
        <f t="shared" si="5"/>
        <v>160439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88096</v>
      </c>
      <c r="D55" s="414">
        <v>13040</v>
      </c>
      <c r="E55" s="414">
        <v>1572</v>
      </c>
      <c r="F55" s="414">
        <v>454</v>
      </c>
      <c r="G55" s="414"/>
      <c r="H55" s="414">
        <v>673</v>
      </c>
      <c r="I55" s="432"/>
      <c r="J55" s="432"/>
      <c r="K55" s="416">
        <f>SUM(C55:J55)</f>
        <v>103835</v>
      </c>
      <c r="L55" s="414">
        <v>99950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88096</v>
      </c>
      <c r="D57" s="417">
        <f t="shared" ref="D57:K57" si="6">SUM(D55:D56)</f>
        <v>13040</v>
      </c>
      <c r="E57" s="417">
        <f t="shared" si="6"/>
        <v>1572</v>
      </c>
      <c r="F57" s="417">
        <f t="shared" si="6"/>
        <v>454</v>
      </c>
      <c r="G57" s="417">
        <f t="shared" si="6"/>
        <v>0</v>
      </c>
      <c r="H57" s="417">
        <f t="shared" si="6"/>
        <v>673</v>
      </c>
      <c r="I57" s="417">
        <f t="shared" si="6"/>
        <v>0</v>
      </c>
      <c r="J57" s="417">
        <f t="shared" si="6"/>
        <v>0</v>
      </c>
      <c r="K57" s="417">
        <f t="shared" si="6"/>
        <v>103835</v>
      </c>
      <c r="L57" s="411">
        <f>SUM(L55:L56)</f>
        <v>99950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23899</v>
      </c>
      <c r="D60" s="408">
        <v>8759</v>
      </c>
      <c r="E60" s="408">
        <v>820</v>
      </c>
      <c r="F60" s="408">
        <v>224</v>
      </c>
      <c r="G60" s="408"/>
      <c r="H60" s="408"/>
      <c r="I60" s="432"/>
      <c r="J60" s="432"/>
      <c r="K60" s="416">
        <f t="shared" si="7"/>
        <v>33702</v>
      </c>
      <c r="L60" s="408">
        <v>33152</v>
      </c>
      <c r="M60" s="14"/>
      <c r="N60" s="14"/>
    </row>
    <row r="61" spans="1:14" s="15" customFormat="1" x14ac:dyDescent="0.2">
      <c r="A61" s="1754" t="s">
        <v>219</v>
      </c>
      <c r="B61" s="266">
        <v>2540</v>
      </c>
      <c r="C61" s="408"/>
      <c r="D61" s="408"/>
      <c r="E61" s="408">
        <v>33393</v>
      </c>
      <c r="F61" s="408"/>
      <c r="G61" s="408"/>
      <c r="H61" s="408"/>
      <c r="I61" s="432"/>
      <c r="J61" s="432"/>
      <c r="K61" s="416">
        <f t="shared" si="7"/>
        <v>33393</v>
      </c>
      <c r="L61" s="408">
        <v>35000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47889</v>
      </c>
      <c r="D63" s="408"/>
      <c r="E63" s="408"/>
      <c r="F63" s="408">
        <v>132504</v>
      </c>
      <c r="G63" s="408"/>
      <c r="H63" s="408"/>
      <c r="I63" s="432"/>
      <c r="J63" s="432"/>
      <c r="K63" s="416">
        <f t="shared" si="7"/>
        <v>180393</v>
      </c>
      <c r="L63" s="408">
        <v>216700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71788</v>
      </c>
      <c r="D65" s="411">
        <f t="shared" ref="D65:L65" si="8">SUM(D59:D64)</f>
        <v>8759</v>
      </c>
      <c r="E65" s="411">
        <f t="shared" si="8"/>
        <v>34213</v>
      </c>
      <c r="F65" s="411">
        <f t="shared" si="8"/>
        <v>132728</v>
      </c>
      <c r="G65" s="411">
        <f t="shared" si="8"/>
        <v>0</v>
      </c>
      <c r="H65" s="411">
        <f t="shared" si="8"/>
        <v>0</v>
      </c>
      <c r="I65" s="411">
        <f t="shared" si="8"/>
        <v>0</v>
      </c>
      <c r="J65" s="411">
        <f t="shared" si="8"/>
        <v>0</v>
      </c>
      <c r="K65" s="411">
        <f t="shared" si="8"/>
        <v>247488</v>
      </c>
      <c r="L65" s="411">
        <f t="shared" si="8"/>
        <v>284852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447775</v>
      </c>
      <c r="D74" s="421">
        <f t="shared" ref="D74:K74" si="10">SUM(D42,D47,D53,D57,D65,D72,D73)</f>
        <v>72336</v>
      </c>
      <c r="E74" s="421">
        <f t="shared" si="10"/>
        <v>86209</v>
      </c>
      <c r="F74" s="421">
        <f t="shared" si="10"/>
        <v>137201</v>
      </c>
      <c r="G74" s="421">
        <f t="shared" si="10"/>
        <v>0</v>
      </c>
      <c r="H74" s="421">
        <f t="shared" si="10"/>
        <v>7298</v>
      </c>
      <c r="I74" s="421">
        <f t="shared" si="10"/>
        <v>2798</v>
      </c>
      <c r="J74" s="421">
        <f t="shared" si="10"/>
        <v>0</v>
      </c>
      <c r="K74" s="421">
        <f t="shared" si="10"/>
        <v>753617</v>
      </c>
      <c r="L74" s="421">
        <f>SUM(L42,L47,L53,L57,L65,L72,L73)</f>
        <v>772061</v>
      </c>
    </row>
    <row r="75" spans="1:14" s="23" customFormat="1" ht="18" customHeight="1" thickTop="1" thickBot="1" x14ac:dyDescent="0.25">
      <c r="A75" s="1753" t="s">
        <v>50</v>
      </c>
      <c r="B75" s="1747" t="s">
        <v>655</v>
      </c>
      <c r="C75" s="419">
        <v>62649</v>
      </c>
      <c r="D75" s="419">
        <v>5844</v>
      </c>
      <c r="E75" s="419">
        <v>5601</v>
      </c>
      <c r="F75" s="419">
        <v>7404</v>
      </c>
      <c r="G75" s="419"/>
      <c r="H75" s="419"/>
      <c r="I75" s="425"/>
      <c r="J75" s="425"/>
      <c r="K75" s="411">
        <f>SUM(C75:J75)</f>
        <v>81498</v>
      </c>
      <c r="L75" s="420">
        <v>88825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8310</v>
      </c>
      <c r="F78" s="409"/>
      <c r="G78" s="409"/>
      <c r="H78" s="423"/>
      <c r="I78" s="503"/>
      <c r="J78" s="503"/>
      <c r="K78" s="410">
        <f t="shared" ref="K78:K83" si="11">SUM(C78:J78)</f>
        <v>8310</v>
      </c>
      <c r="L78" s="414">
        <v>8500</v>
      </c>
    </row>
    <row r="79" spans="1:14" x14ac:dyDescent="0.2">
      <c r="A79" s="1754" t="s">
        <v>344</v>
      </c>
      <c r="B79" s="266">
        <v>4120</v>
      </c>
      <c r="C79" s="409"/>
      <c r="D79" s="409"/>
      <c r="E79" s="408"/>
      <c r="F79" s="409"/>
      <c r="G79" s="409"/>
      <c r="H79" s="408">
        <v>172356</v>
      </c>
      <c r="I79" s="503"/>
      <c r="J79" s="503"/>
      <c r="K79" s="410">
        <f t="shared" si="11"/>
        <v>172356</v>
      </c>
      <c r="L79" s="408">
        <v>145000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8310</v>
      </c>
      <c r="F84" s="409"/>
      <c r="G84" s="409"/>
      <c r="H84" s="411">
        <f>SUM(H78:H83)</f>
        <v>172356</v>
      </c>
      <c r="I84" s="503"/>
      <c r="J84" s="503"/>
      <c r="K84" s="411">
        <f>SUM(K78:K83)</f>
        <v>180666</v>
      </c>
      <c r="L84" s="411">
        <f>SUM(L78:L83)</f>
        <v>153500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8310</v>
      </c>
      <c r="F102" s="409"/>
      <c r="G102" s="409"/>
      <c r="H102" s="421">
        <f>SUM(H84,H92,H100,H101)</f>
        <v>172356</v>
      </c>
      <c r="I102" s="503"/>
      <c r="J102" s="503"/>
      <c r="K102" s="421">
        <f>SUM(K84,K92,K100,K101)</f>
        <v>180666</v>
      </c>
      <c r="L102" s="421">
        <f>SUM(L84,L92,L100,L101)</f>
        <v>153500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2336836</v>
      </c>
      <c r="D114" s="411">
        <f t="shared" ref="D114:K114" si="13">SUM(D33,D74,D75,D102,D112,D113)</f>
        <v>307458</v>
      </c>
      <c r="E114" s="411">
        <f t="shared" si="13"/>
        <v>168046</v>
      </c>
      <c r="F114" s="411">
        <f t="shared" si="13"/>
        <v>211752</v>
      </c>
      <c r="G114" s="411">
        <f t="shared" si="13"/>
        <v>21695</v>
      </c>
      <c r="H114" s="411">
        <f>SUM(H33,H74,H75,H102,H112,H113)</f>
        <v>180409</v>
      </c>
      <c r="I114" s="411">
        <f t="shared" si="13"/>
        <v>5626</v>
      </c>
      <c r="J114" s="411">
        <f t="shared" si="13"/>
        <v>0</v>
      </c>
      <c r="K114" s="411">
        <f t="shared" si="13"/>
        <v>3231822</v>
      </c>
      <c r="L114" s="411">
        <f>SUM(L33,L74,L75,L102,L112,L113)</f>
        <v>3308937</v>
      </c>
    </row>
    <row r="115" spans="1:14" ht="23.25" thickTop="1" x14ac:dyDescent="0.2">
      <c r="A115" s="1766" t="s">
        <v>1155</v>
      </c>
      <c r="B115" s="882"/>
      <c r="C115" s="412"/>
      <c r="D115" s="412"/>
      <c r="E115" s="412"/>
      <c r="F115" s="412"/>
      <c r="G115" s="412"/>
      <c r="H115" s="412"/>
      <c r="I115" s="412"/>
      <c r="J115" s="412"/>
      <c r="K115" s="436">
        <f>'Revenues 9-14'!C275-'Expenditures 15-22'!K114</f>
        <v>152686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128658</v>
      </c>
      <c r="D124" s="408">
        <v>17532</v>
      </c>
      <c r="E124" s="408">
        <v>126401</v>
      </c>
      <c r="F124" s="408">
        <v>99023</v>
      </c>
      <c r="G124" s="408"/>
      <c r="H124" s="408"/>
      <c r="I124" s="432"/>
      <c r="J124" s="432"/>
      <c r="K124" s="411">
        <f>SUM(C124:J124)</f>
        <v>371614</v>
      </c>
      <c r="L124" s="408">
        <v>345913</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128658</v>
      </c>
      <c r="D127" s="411">
        <f t="shared" ref="D127:L127" si="14">SUM(D122:D126)</f>
        <v>17532</v>
      </c>
      <c r="E127" s="411">
        <f t="shared" si="14"/>
        <v>126401</v>
      </c>
      <c r="F127" s="411">
        <f t="shared" si="14"/>
        <v>99023</v>
      </c>
      <c r="G127" s="411">
        <f t="shared" si="14"/>
        <v>0</v>
      </c>
      <c r="H127" s="411">
        <f t="shared" si="14"/>
        <v>0</v>
      </c>
      <c r="I127" s="411">
        <f t="shared" si="14"/>
        <v>0</v>
      </c>
      <c r="J127" s="411">
        <f t="shared" si="14"/>
        <v>0</v>
      </c>
      <c r="K127" s="411">
        <f t="shared" si="14"/>
        <v>371614</v>
      </c>
      <c r="L127" s="411">
        <f t="shared" si="14"/>
        <v>345913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128658</v>
      </c>
      <c r="D129" s="421">
        <f t="shared" ref="D129:L129" si="15">SUM(D120,D127,D128)</f>
        <v>17532</v>
      </c>
      <c r="E129" s="421">
        <f t="shared" si="15"/>
        <v>126401</v>
      </c>
      <c r="F129" s="421">
        <f t="shared" si="15"/>
        <v>99023</v>
      </c>
      <c r="G129" s="421">
        <f t="shared" si="15"/>
        <v>0</v>
      </c>
      <c r="H129" s="421">
        <f t="shared" si="15"/>
        <v>0</v>
      </c>
      <c r="I129" s="421">
        <f t="shared" si="15"/>
        <v>0</v>
      </c>
      <c r="J129" s="421">
        <f t="shared" si="15"/>
        <v>0</v>
      </c>
      <c r="K129" s="421">
        <f t="shared" si="15"/>
        <v>371614</v>
      </c>
      <c r="L129" s="421">
        <f t="shared" si="15"/>
        <v>345913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v>2503</v>
      </c>
      <c r="I133" s="503"/>
      <c r="J133" s="409"/>
      <c r="K133" s="416">
        <f>SUM(E133,H133)</f>
        <v>2503</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2503</v>
      </c>
      <c r="I136" s="503"/>
      <c r="J136" s="409"/>
      <c r="K136" s="411">
        <f>SUM(K133:K135)</f>
        <v>2503</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2503</v>
      </c>
      <c r="I138" s="503"/>
      <c r="J138" s="409"/>
      <c r="K138" s="416">
        <f>SUM(K136,K137)</f>
        <v>2503</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128658</v>
      </c>
      <c r="D150" s="411">
        <f t="shared" ref="D150:K150" si="16">SUM(D129,D130,D138,D148,D149)</f>
        <v>17532</v>
      </c>
      <c r="E150" s="411">
        <f t="shared" si="16"/>
        <v>126401</v>
      </c>
      <c r="F150" s="411">
        <f t="shared" si="16"/>
        <v>99023</v>
      </c>
      <c r="G150" s="411">
        <f t="shared" si="16"/>
        <v>0</v>
      </c>
      <c r="H150" s="411">
        <f t="shared" si="16"/>
        <v>2503</v>
      </c>
      <c r="I150" s="411">
        <f t="shared" si="16"/>
        <v>0</v>
      </c>
      <c r="J150" s="411">
        <f t="shared" si="16"/>
        <v>0</v>
      </c>
      <c r="K150" s="411">
        <f t="shared" si="16"/>
        <v>374117</v>
      </c>
      <c r="L150" s="411">
        <f>SUM(L129,L130,L138,L148,L149)</f>
        <v>345913</v>
      </c>
    </row>
    <row r="151" spans="1:14" ht="12.75" customHeight="1" thickTop="1" x14ac:dyDescent="0.2">
      <c r="A151" s="2281" t="s">
        <v>1378</v>
      </c>
      <c r="B151" s="2282"/>
      <c r="C151" s="412"/>
      <c r="D151" s="412"/>
      <c r="E151" s="412"/>
      <c r="F151" s="412"/>
      <c r="G151" s="412"/>
      <c r="H151" s="412"/>
      <c r="I151" s="412"/>
      <c r="J151" s="409"/>
      <c r="K151" s="436">
        <f>'Revenues 9-14'!D275-'Expenditures 15-22'!K150</f>
        <v>-44575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253096</v>
      </c>
      <c r="I163" s="409"/>
      <c r="J163" s="409"/>
      <c r="K163" s="410">
        <f>SUM(C163:H163)</f>
        <v>253096</v>
      </c>
      <c r="L163" s="1804">
        <v>253038</v>
      </c>
    </row>
    <row r="164" spans="1:14" ht="33.75" customHeight="1" x14ac:dyDescent="0.2">
      <c r="A164" s="1774" t="s">
        <v>290</v>
      </c>
      <c r="B164" s="532" t="s">
        <v>32</v>
      </c>
      <c r="C164" s="409"/>
      <c r="D164" s="409"/>
      <c r="E164" s="409"/>
      <c r="F164" s="409"/>
      <c r="G164" s="409"/>
      <c r="H164" s="1807">
        <v>288445</v>
      </c>
      <c r="I164" s="409"/>
      <c r="J164" s="409"/>
      <c r="K164" s="410">
        <f>SUM(C164:J164)</f>
        <v>288445</v>
      </c>
      <c r="L164" s="1807">
        <v>289401</v>
      </c>
    </row>
    <row r="165" spans="1:14" ht="13.5" customHeight="1" thickBot="1" x14ac:dyDescent="0.25">
      <c r="A165" s="1758" t="s">
        <v>865</v>
      </c>
      <c r="B165" s="533" t="s">
        <v>87</v>
      </c>
      <c r="C165" s="409"/>
      <c r="D165" s="409"/>
      <c r="E165" s="422">
        <v>10965</v>
      </c>
      <c r="F165" s="409"/>
      <c r="G165" s="409"/>
      <c r="H165" s="1807"/>
      <c r="I165" s="503"/>
      <c r="J165" s="409"/>
      <c r="K165" s="410">
        <f>SUM(C165:J165)</f>
        <v>10965</v>
      </c>
      <c r="L165" s="1807"/>
    </row>
    <row r="166" spans="1:14" ht="12.75" customHeight="1" thickTop="1" thickBot="1" x14ac:dyDescent="0.25">
      <c r="A166" s="877" t="s">
        <v>724</v>
      </c>
      <c r="B166" s="464" t="s">
        <v>571</v>
      </c>
      <c r="C166" s="409"/>
      <c r="D166" s="409"/>
      <c r="E166" s="424">
        <f>SUM(E162,E163,E164,E165)</f>
        <v>10965</v>
      </c>
      <c r="F166" s="409"/>
      <c r="G166" s="409"/>
      <c r="H166" s="421">
        <f>SUM(H162,H163,H164,H165)</f>
        <v>541541</v>
      </c>
      <c r="I166" s="433"/>
      <c r="J166" s="409"/>
      <c r="K166" s="421">
        <f>SUM(K162,K163,K164,K165)</f>
        <v>552506</v>
      </c>
      <c r="L166" s="421">
        <f>SUM(L162,L163,L164,L165)</f>
        <v>542439</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10965</v>
      </c>
      <c r="F168" s="409"/>
      <c r="G168" s="409"/>
      <c r="H168" s="421">
        <f>SUM(H154,H166,H167)</f>
        <v>541541</v>
      </c>
      <c r="I168" s="433"/>
      <c r="J168" s="409"/>
      <c r="K168" s="421">
        <f>SUM(K154,K166,K167)</f>
        <v>552506</v>
      </c>
      <c r="L168" s="421">
        <f>SUM(L154,L166,L167)</f>
        <v>542439</v>
      </c>
    </row>
    <row r="169" spans="1:14" ht="23.25" thickTop="1" x14ac:dyDescent="0.2">
      <c r="A169" s="1766" t="s">
        <v>1155</v>
      </c>
      <c r="B169" s="463"/>
      <c r="C169" s="409"/>
      <c r="D169" s="409"/>
      <c r="E169" s="409"/>
      <c r="F169" s="409"/>
      <c r="G169" s="409"/>
      <c r="H169" s="412"/>
      <c r="I169" s="409"/>
      <c r="J169" s="409"/>
      <c r="K169" s="436">
        <f>'Revenues 9-14'!E275-'Expenditures 15-22'!K168</f>
        <v>-64994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159245</v>
      </c>
      <c r="F176" s="408"/>
      <c r="G176" s="408"/>
      <c r="H176" s="408"/>
      <c r="I176" s="432"/>
      <c r="J176" s="432"/>
      <c r="K176" s="410">
        <f>SUM(C176:J176)</f>
        <v>159245</v>
      </c>
      <c r="L176" s="408">
        <v>160000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159245</v>
      </c>
      <c r="F178" s="421">
        <f t="shared" si="17"/>
        <v>0</v>
      </c>
      <c r="G178" s="421">
        <f t="shared" si="17"/>
        <v>0</v>
      </c>
      <c r="H178" s="421">
        <f t="shared" si="17"/>
        <v>0</v>
      </c>
      <c r="I178" s="421">
        <f t="shared" si="17"/>
        <v>0</v>
      </c>
      <c r="J178" s="421">
        <f t="shared" si="17"/>
        <v>0</v>
      </c>
      <c r="K178" s="421">
        <f>SUM(K174,K176,K177)</f>
        <v>159245</v>
      </c>
      <c r="L178" s="421">
        <f>SUM(L174, L176:L177)</f>
        <v>160000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159245</v>
      </c>
      <c r="F204" s="411">
        <f>SUM(F178,F179)</f>
        <v>0</v>
      </c>
      <c r="G204" s="411">
        <f>SUM(G178,G179)</f>
        <v>0</v>
      </c>
      <c r="H204" s="411">
        <f>SUM(H178,H179,H190,H202,H203)</f>
        <v>0</v>
      </c>
      <c r="I204" s="411">
        <f>SUM(I178,I179)</f>
        <v>0</v>
      </c>
      <c r="J204" s="411">
        <f>SUM(J178,J179)</f>
        <v>0</v>
      </c>
      <c r="K204" s="410">
        <f>SUM(K178,K179,K190,K202,K203)</f>
        <v>159245</v>
      </c>
      <c r="L204" s="411">
        <f>SUM(L178,L179,L190,L202,L203)</f>
        <v>160000</v>
      </c>
    </row>
    <row r="205" spans="1:14" ht="23.25" thickTop="1" x14ac:dyDescent="0.2">
      <c r="A205" s="1766" t="s">
        <v>1155</v>
      </c>
      <c r="B205" s="463"/>
      <c r="C205" s="412"/>
      <c r="D205" s="412"/>
      <c r="E205" s="412"/>
      <c r="F205" s="412"/>
      <c r="G205" s="412"/>
      <c r="H205" s="412"/>
      <c r="I205" s="409"/>
      <c r="J205" s="409"/>
      <c r="K205" s="436">
        <f>'Revenues 9-14'!F275-'Expenditures 15-22'!K204</f>
        <v>51991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18703</v>
      </c>
      <c r="E209" s="409"/>
      <c r="F209" s="409"/>
      <c r="G209" s="409"/>
      <c r="H209" s="409"/>
      <c r="I209" s="409"/>
      <c r="J209" s="409"/>
      <c r="K209" s="410">
        <f>D209</f>
        <v>18703</v>
      </c>
      <c r="L209" s="408">
        <v>18500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21462</v>
      </c>
      <c r="E211" s="409"/>
      <c r="F211" s="409"/>
      <c r="G211" s="409"/>
      <c r="H211" s="409"/>
      <c r="I211" s="409"/>
      <c r="J211" s="409"/>
      <c r="K211" s="410">
        <f t="shared" si="19"/>
        <v>21462</v>
      </c>
      <c r="L211" s="408">
        <v>26000</v>
      </c>
    </row>
    <row r="212" spans="1:12" x14ac:dyDescent="0.2">
      <c r="A212" s="1754" t="s">
        <v>315</v>
      </c>
      <c r="B212" s="266" t="s">
        <v>1122</v>
      </c>
      <c r="C212" s="409"/>
      <c r="D212" s="432">
        <v>3555</v>
      </c>
      <c r="E212" s="409"/>
      <c r="F212" s="409"/>
      <c r="G212" s="409"/>
      <c r="H212" s="409"/>
      <c r="I212" s="409"/>
      <c r="J212" s="409"/>
      <c r="K212" s="410">
        <f t="shared" si="19"/>
        <v>3555</v>
      </c>
      <c r="L212" s="408">
        <v>4356</v>
      </c>
    </row>
    <row r="213" spans="1:12" x14ac:dyDescent="0.2">
      <c r="A213" s="1754" t="s">
        <v>316</v>
      </c>
      <c r="B213" s="266">
        <v>1250</v>
      </c>
      <c r="C213" s="409"/>
      <c r="D213" s="408">
        <v>10129</v>
      </c>
      <c r="E213" s="409"/>
      <c r="F213" s="409"/>
      <c r="G213" s="409"/>
      <c r="H213" s="409"/>
      <c r="I213" s="409"/>
      <c r="J213" s="409"/>
      <c r="K213" s="410">
        <f t="shared" si="19"/>
        <v>10129</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53849</v>
      </c>
      <c r="E223" s="409"/>
      <c r="F223" s="409"/>
      <c r="G223" s="409"/>
      <c r="H223" s="409"/>
      <c r="I223" s="409"/>
      <c r="J223" s="409"/>
      <c r="K223" s="411">
        <f>SUM(K209:K222)</f>
        <v>53849</v>
      </c>
      <c r="L223" s="411">
        <f>SUM(L209:L222)</f>
        <v>48856</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995</v>
      </c>
      <c r="E226" s="409"/>
      <c r="F226" s="409"/>
      <c r="G226" s="409"/>
      <c r="H226" s="409"/>
      <c r="I226" s="409"/>
      <c r="J226" s="409"/>
      <c r="K226" s="410">
        <f t="shared" ref="K226:K231" si="20">D226</f>
        <v>995</v>
      </c>
      <c r="L226" s="408">
        <v>955</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6679</v>
      </c>
      <c r="E228" s="409"/>
      <c r="F228" s="409"/>
      <c r="G228" s="409"/>
      <c r="H228" s="409"/>
      <c r="I228" s="409"/>
      <c r="J228" s="409"/>
      <c r="K228" s="410">
        <f t="shared" si="20"/>
        <v>6679</v>
      </c>
      <c r="L228" s="408">
        <v>6775</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857</v>
      </c>
      <c r="E230" s="409"/>
      <c r="F230" s="409"/>
      <c r="G230" s="409"/>
      <c r="H230" s="409"/>
      <c r="I230" s="409"/>
      <c r="J230" s="409"/>
      <c r="K230" s="410">
        <f t="shared" si="20"/>
        <v>857</v>
      </c>
      <c r="L230" s="408">
        <v>785</v>
      </c>
    </row>
    <row r="231" spans="1:12" x14ac:dyDescent="0.2">
      <c r="A231" s="1754" t="s">
        <v>172</v>
      </c>
      <c r="B231" s="266">
        <v>2190</v>
      </c>
      <c r="C231" s="409"/>
      <c r="D231" s="408">
        <v>324</v>
      </c>
      <c r="E231" s="409"/>
      <c r="F231" s="409"/>
      <c r="G231" s="409"/>
      <c r="H231" s="409"/>
      <c r="I231" s="409"/>
      <c r="J231" s="409"/>
      <c r="K231" s="410">
        <f t="shared" si="20"/>
        <v>324</v>
      </c>
      <c r="L231" s="408">
        <v>355</v>
      </c>
    </row>
    <row r="232" spans="1:12" ht="12.75" customHeight="1" thickBot="1" x14ac:dyDescent="0.25">
      <c r="A232" s="877" t="s">
        <v>640</v>
      </c>
      <c r="B232" s="461" t="s">
        <v>812</v>
      </c>
      <c r="C232" s="409"/>
      <c r="D232" s="411">
        <f>SUM(D226:D231)</f>
        <v>8855</v>
      </c>
      <c r="E232" s="409"/>
      <c r="F232" s="409"/>
      <c r="G232" s="409"/>
      <c r="H232" s="409"/>
      <c r="I232" s="409"/>
      <c r="J232" s="409"/>
      <c r="K232" s="411">
        <f>SUM(K226:K231)</f>
        <v>8855</v>
      </c>
      <c r="L232" s="411">
        <f>SUM(L226:L231)</f>
        <v>8870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11</v>
      </c>
      <c r="E234" s="409"/>
      <c r="F234" s="409"/>
      <c r="G234" s="409"/>
      <c r="H234" s="409"/>
      <c r="I234" s="409"/>
      <c r="J234" s="409"/>
      <c r="K234" s="416">
        <f>D234</f>
        <v>11</v>
      </c>
      <c r="L234" s="414">
        <v>4900</v>
      </c>
    </row>
    <row r="235" spans="1:12" x14ac:dyDescent="0.2">
      <c r="A235" s="1754" t="s">
        <v>956</v>
      </c>
      <c r="B235" s="266">
        <v>2220</v>
      </c>
      <c r="C235" s="409"/>
      <c r="D235" s="408">
        <v>2441</v>
      </c>
      <c r="E235" s="409"/>
      <c r="F235" s="409"/>
      <c r="G235" s="409"/>
      <c r="H235" s="409"/>
      <c r="I235" s="409"/>
      <c r="J235" s="409"/>
      <c r="K235" s="416">
        <f>D235</f>
        <v>2441</v>
      </c>
      <c r="L235" s="408">
        <v>2700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2452</v>
      </c>
      <c r="E237" s="409"/>
      <c r="F237" s="409"/>
      <c r="G237" s="409"/>
      <c r="H237" s="409"/>
      <c r="I237" s="409"/>
      <c r="J237" s="409"/>
      <c r="K237" s="411">
        <f>SUM(K234:K236)</f>
        <v>2452</v>
      </c>
      <c r="L237" s="411">
        <f>SUM(L234:L236)</f>
        <v>7600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4864</v>
      </c>
      <c r="E239" s="409"/>
      <c r="F239" s="409"/>
      <c r="G239" s="409"/>
      <c r="H239" s="409"/>
      <c r="I239" s="409"/>
      <c r="J239" s="409"/>
      <c r="K239" s="416">
        <f>D239</f>
        <v>4864</v>
      </c>
      <c r="L239" s="414">
        <v>4905</v>
      </c>
    </row>
    <row r="240" spans="1:12" x14ac:dyDescent="0.2">
      <c r="A240" s="1754" t="s">
        <v>959</v>
      </c>
      <c r="B240" s="266">
        <v>2320</v>
      </c>
      <c r="C240" s="409"/>
      <c r="D240" s="408">
        <v>1632</v>
      </c>
      <c r="E240" s="409"/>
      <c r="F240" s="409"/>
      <c r="G240" s="409"/>
      <c r="H240" s="409"/>
      <c r="I240" s="409"/>
      <c r="J240" s="409"/>
      <c r="K240" s="416">
        <f t="shared" ref="K240:K250" si="21">D240</f>
        <v>1632</v>
      </c>
      <c r="L240" s="408">
        <v>1500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6496</v>
      </c>
      <c r="E251" s="409"/>
      <c r="F251" s="409"/>
      <c r="G251" s="409"/>
      <c r="H251" s="409"/>
      <c r="I251" s="409"/>
      <c r="J251" s="409"/>
      <c r="K251" s="411">
        <f>SUM(K239:K250)</f>
        <v>6496</v>
      </c>
      <c r="L251" s="411">
        <f>SUM(L239:L250)</f>
        <v>6405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7120</v>
      </c>
      <c r="E253" s="409"/>
      <c r="F253" s="409"/>
      <c r="G253" s="409"/>
      <c r="H253" s="409"/>
      <c r="I253" s="409"/>
      <c r="J253" s="409"/>
      <c r="K253" s="416">
        <f>D253</f>
        <v>7120</v>
      </c>
      <c r="L253" s="414">
        <v>6700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7120</v>
      </c>
      <c r="E255" s="409"/>
      <c r="F255" s="409"/>
      <c r="G255" s="409"/>
      <c r="H255" s="409"/>
      <c r="I255" s="409"/>
      <c r="J255" s="409"/>
      <c r="K255" s="411">
        <f>SUM(K253:K254)</f>
        <v>7120</v>
      </c>
      <c r="L255" s="411">
        <f>SUM(L253:L254)</f>
        <v>6700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4621</v>
      </c>
      <c r="E258" s="409"/>
      <c r="F258" s="409"/>
      <c r="G258" s="409"/>
      <c r="H258" s="409"/>
      <c r="I258" s="409"/>
      <c r="J258" s="409"/>
      <c r="K258" s="416">
        <f t="shared" ref="K258:K263" si="22">D258</f>
        <v>4621</v>
      </c>
      <c r="L258" s="408">
        <v>4700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26280</v>
      </c>
      <c r="E260" s="409"/>
      <c r="F260" s="409"/>
      <c r="G260" s="409"/>
      <c r="H260" s="409"/>
      <c r="I260" s="409"/>
      <c r="J260" s="409"/>
      <c r="K260" s="416">
        <f t="shared" si="22"/>
        <v>26280</v>
      </c>
      <c r="L260" s="408">
        <v>25000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9748</v>
      </c>
      <c r="E262" s="409"/>
      <c r="F262" s="409"/>
      <c r="G262" s="409"/>
      <c r="H262" s="409"/>
      <c r="I262" s="409"/>
      <c r="J262" s="409"/>
      <c r="K262" s="416">
        <f t="shared" si="22"/>
        <v>9748</v>
      </c>
      <c r="L262" s="408">
        <v>8950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40649</v>
      </c>
      <c r="E264" s="409"/>
      <c r="F264" s="409"/>
      <c r="G264" s="409"/>
      <c r="H264" s="409"/>
      <c r="I264" s="409"/>
      <c r="J264" s="409"/>
      <c r="K264" s="411">
        <f>SUM(K257:K263)</f>
        <v>40649</v>
      </c>
      <c r="L264" s="411">
        <f>SUM(L257:L263)</f>
        <v>38650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65572</v>
      </c>
      <c r="E273" s="409"/>
      <c r="F273" s="409"/>
      <c r="G273" s="409"/>
      <c r="H273" s="409"/>
      <c r="I273" s="409"/>
      <c r="J273" s="409"/>
      <c r="K273" s="421">
        <f>SUM(K232,K237,K251,K255,K264,K271,K272)</f>
        <v>65572</v>
      </c>
      <c r="L273" s="421">
        <f>SUM(L232,L237,L251,L255,L264,L271,L272)</f>
        <v>68225</v>
      </c>
    </row>
    <row r="274" spans="1:12" ht="18" customHeight="1" thickTop="1" thickBot="1" x14ac:dyDescent="0.25">
      <c r="A274" s="1782" t="s">
        <v>1021</v>
      </c>
      <c r="B274" s="263">
        <v>3000</v>
      </c>
      <c r="C274" s="409"/>
      <c r="D274" s="420">
        <v>10590</v>
      </c>
      <c r="E274" s="409"/>
      <c r="F274" s="409"/>
      <c r="G274" s="409"/>
      <c r="H274" s="409"/>
      <c r="I274" s="409"/>
      <c r="J274" s="409"/>
      <c r="K274" s="424">
        <f>D274</f>
        <v>10590</v>
      </c>
      <c r="L274" s="420">
        <v>10600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130011</v>
      </c>
      <c r="E288" s="409"/>
      <c r="F288" s="409"/>
      <c r="G288" s="409"/>
      <c r="H288" s="411">
        <f>H286</f>
        <v>0</v>
      </c>
      <c r="I288" s="409"/>
      <c r="J288" s="409"/>
      <c r="K288" s="411">
        <f>SUM(K223,K273,K274,K278,K286,K287)</f>
        <v>130011</v>
      </c>
      <c r="L288" s="411">
        <f>SUM(L223,L273,L274,L278,L286,L287)</f>
        <v>127681</v>
      </c>
    </row>
    <row r="289" spans="1:14" ht="23.25" thickTop="1" x14ac:dyDescent="0.2">
      <c r="A289" s="891" t="s">
        <v>1155</v>
      </c>
      <c r="B289" s="892"/>
      <c r="C289" s="409"/>
      <c r="D289" s="412"/>
      <c r="E289" s="409"/>
      <c r="F289" s="409"/>
      <c r="G289" s="409"/>
      <c r="H289" s="437"/>
      <c r="I289" s="409"/>
      <c r="J289" s="409"/>
      <c r="K289" s="436">
        <f>'Revenues 9-14'!G275-'Expenditures 15-22'!K288</f>
        <v>-15329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20434</v>
      </c>
      <c r="F313" s="432"/>
      <c r="G313" s="432"/>
      <c r="H313" s="432"/>
      <c r="I313" s="432"/>
      <c r="J313" s="432"/>
      <c r="K313" s="1051">
        <f t="shared" ref="K313:K320" si="24">SUM(C313:J313)</f>
        <v>20434</v>
      </c>
      <c r="L313" s="432">
        <v>28300</v>
      </c>
      <c r="M313" s="899"/>
      <c r="N313" s="899"/>
    </row>
    <row r="314" spans="1:14" s="18" customFormat="1" x14ac:dyDescent="0.2">
      <c r="A314" s="881" t="s">
        <v>339</v>
      </c>
      <c r="B314" s="525" t="s">
        <v>320</v>
      </c>
      <c r="C314" s="432"/>
      <c r="D314" s="432"/>
      <c r="E314" s="432">
        <v>788</v>
      </c>
      <c r="F314" s="432"/>
      <c r="G314" s="432"/>
      <c r="H314" s="432"/>
      <c r="I314" s="432"/>
      <c r="J314" s="432"/>
      <c r="K314" s="1051">
        <f t="shared" si="24"/>
        <v>788</v>
      </c>
      <c r="L314" s="432">
        <v>1000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127294</v>
      </c>
      <c r="D318" s="432"/>
      <c r="E318" s="432">
        <v>833</v>
      </c>
      <c r="F318" s="432">
        <v>15507</v>
      </c>
      <c r="G318" s="432"/>
      <c r="H318" s="432"/>
      <c r="I318" s="432"/>
      <c r="J318" s="432"/>
      <c r="K318" s="1051">
        <f t="shared" si="24"/>
        <v>143634</v>
      </c>
      <c r="L318" s="432">
        <v>134550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10478</v>
      </c>
      <c r="F320" s="432"/>
      <c r="G320" s="432"/>
      <c r="H320" s="432"/>
      <c r="I320" s="432"/>
      <c r="J320" s="432"/>
      <c r="K320" s="1051">
        <f t="shared" si="24"/>
        <v>10478</v>
      </c>
      <c r="L320" s="432">
        <v>7500</v>
      </c>
      <c r="M320" s="899"/>
      <c r="N320" s="899"/>
    </row>
    <row r="321" spans="1:14" s="18" customFormat="1" x14ac:dyDescent="0.2">
      <c r="A321" s="1789" t="s">
        <v>541</v>
      </c>
      <c r="B321" s="524" t="s">
        <v>1323</v>
      </c>
      <c r="C321" s="683"/>
      <c r="D321" s="683"/>
      <c r="E321" s="683">
        <v>26468</v>
      </c>
      <c r="F321" s="683"/>
      <c r="G321" s="683"/>
      <c r="H321" s="683"/>
      <c r="I321" s="683"/>
      <c r="J321" s="683"/>
      <c r="K321" s="1212">
        <f>SUM(C321:J321)</f>
        <v>26468</v>
      </c>
      <c r="L321" s="683">
        <v>25000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127294</v>
      </c>
      <c r="D323" s="1052">
        <f t="shared" ref="D323:J323" si="25">SUM(D312:D322)</f>
        <v>0</v>
      </c>
      <c r="E323" s="1052">
        <f t="shared" si="25"/>
        <v>59001</v>
      </c>
      <c r="F323" s="1052">
        <f t="shared" si="25"/>
        <v>15507</v>
      </c>
      <c r="G323" s="1052">
        <f t="shared" si="25"/>
        <v>0</v>
      </c>
      <c r="H323" s="1052">
        <f t="shared" si="25"/>
        <v>0</v>
      </c>
      <c r="I323" s="1052">
        <f t="shared" si="25"/>
        <v>0</v>
      </c>
      <c r="J323" s="1052">
        <f t="shared" si="25"/>
        <v>0</v>
      </c>
      <c r="K323" s="1052">
        <f>SUM(K312:K322)</f>
        <v>201802</v>
      </c>
      <c r="L323" s="1052">
        <f>SUM(L312:L322)</f>
        <v>196350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127294</v>
      </c>
      <c r="D331" s="1052">
        <f t="shared" ref="D331:J331" si="26">SUM(D323)</f>
        <v>0</v>
      </c>
      <c r="E331" s="1052">
        <f t="shared" si="26"/>
        <v>59001</v>
      </c>
      <c r="F331" s="1052">
        <f t="shared" si="26"/>
        <v>15507</v>
      </c>
      <c r="G331" s="1052">
        <f t="shared" si="26"/>
        <v>0</v>
      </c>
      <c r="H331" s="1052">
        <f>SUM(H323,H329)</f>
        <v>0</v>
      </c>
      <c r="I331" s="1052">
        <f t="shared" si="26"/>
        <v>0</v>
      </c>
      <c r="J331" s="1052">
        <f t="shared" si="26"/>
        <v>0</v>
      </c>
      <c r="K331" s="1052">
        <f>SUM(K323,K329)</f>
        <v>201802</v>
      </c>
      <c r="L331" s="421">
        <f>SUM(L323,L329,L330)</f>
        <v>196350</v>
      </c>
    </row>
    <row r="332" spans="1:14" ht="12.75" customHeight="1" thickTop="1" x14ac:dyDescent="0.2">
      <c r="A332" s="2281" t="s">
        <v>1155</v>
      </c>
      <c r="B332" s="2282"/>
      <c r="C332" s="409"/>
      <c r="D332" s="409"/>
      <c r="E332" s="409"/>
      <c r="F332" s="409"/>
      <c r="G332" s="409"/>
      <c r="H332" s="409"/>
      <c r="I332" s="409"/>
      <c r="J332" s="409"/>
      <c r="K332" s="1055">
        <f>'Revenues 9-14'!J275-'Expenditures 15-22'!K331</f>
        <v>-1039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19297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1869</v>
      </c>
      <c r="B2" s="827" t="s">
        <v>1982</v>
      </c>
      <c r="C2" s="1074" t="s">
        <v>1983</v>
      </c>
      <c r="D2" s="1074" t="s">
        <v>1984</v>
      </c>
      <c r="E2" s="1074" t="s">
        <v>1985</v>
      </c>
      <c r="F2" s="1074" t="s">
        <v>1986</v>
      </c>
    </row>
    <row r="3" spans="1:6" ht="12" customHeight="1" x14ac:dyDescent="0.2">
      <c r="A3" s="2314"/>
      <c r="B3" s="543"/>
      <c r="C3" s="825"/>
      <c r="D3" s="826" t="s">
        <v>292</v>
      </c>
      <c r="E3" s="825"/>
      <c r="F3" s="826" t="s">
        <v>293</v>
      </c>
    </row>
    <row r="4" spans="1:6" ht="13.7" customHeight="1" x14ac:dyDescent="0.2">
      <c r="A4" s="541" t="s">
        <v>1350</v>
      </c>
      <c r="B4" s="556">
        <f>'Revenues 9-14'!C5</f>
        <v>717837</v>
      </c>
      <c r="C4" s="508"/>
      <c r="D4" s="557">
        <f>B4-C4</f>
        <v>717837</v>
      </c>
      <c r="E4" s="508">
        <v>835582</v>
      </c>
      <c r="F4" s="557">
        <f>E4-C4</f>
        <v>835582</v>
      </c>
    </row>
    <row r="5" spans="1:6" ht="13.7" customHeight="1" x14ac:dyDescent="0.2">
      <c r="A5" s="541" t="s">
        <v>1016</v>
      </c>
      <c r="B5" s="556">
        <f>'Revenues 9-14'!D5</f>
        <v>145684</v>
      </c>
      <c r="C5" s="508"/>
      <c r="D5" s="557">
        <f t="shared" ref="D5:D18" si="0">B5-C5</f>
        <v>145684</v>
      </c>
      <c r="E5" s="508">
        <v>179695</v>
      </c>
      <c r="F5" s="557">
        <f>E5-C5</f>
        <v>179695</v>
      </c>
    </row>
    <row r="6" spans="1:6" ht="13.7" customHeight="1" x14ac:dyDescent="0.2">
      <c r="A6" s="541" t="s">
        <v>472</v>
      </c>
      <c r="B6" s="556">
        <f>'Revenues 9-14'!E5</f>
        <v>487434</v>
      </c>
      <c r="C6" s="508"/>
      <c r="D6" s="557">
        <f t="shared" si="0"/>
        <v>487434</v>
      </c>
      <c r="E6" s="508">
        <v>563254</v>
      </c>
      <c r="F6" s="557">
        <f t="shared" ref="F6:F18" si="1">E6-C6</f>
        <v>563254</v>
      </c>
    </row>
    <row r="7" spans="1:6" ht="13.7" customHeight="1" x14ac:dyDescent="0.2">
      <c r="A7" s="541" t="s">
        <v>161</v>
      </c>
      <c r="B7" s="556">
        <f>'Revenues 9-14'!F5</f>
        <v>46311</v>
      </c>
      <c r="C7" s="508"/>
      <c r="D7" s="557">
        <f t="shared" si="0"/>
        <v>46311</v>
      </c>
      <c r="E7" s="508">
        <v>53908</v>
      </c>
      <c r="F7" s="557">
        <f t="shared" si="1"/>
        <v>53908</v>
      </c>
    </row>
    <row r="8" spans="1:6" ht="13.7" customHeight="1" x14ac:dyDescent="0.2">
      <c r="A8" s="541" t="s">
        <v>1380</v>
      </c>
      <c r="B8" s="556">
        <f>'Revenues 9-14'!G5</f>
        <v>49496</v>
      </c>
      <c r="C8" s="508"/>
      <c r="D8" s="557">
        <f t="shared" si="0"/>
        <v>49496</v>
      </c>
      <c r="E8" s="508">
        <v>65679</v>
      </c>
      <c r="F8" s="557">
        <f t="shared" si="1"/>
        <v>65679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19296</v>
      </c>
      <c r="C10" s="508"/>
      <c r="D10" s="557">
        <f t="shared" si="0"/>
        <v>19296</v>
      </c>
      <c r="E10" s="508">
        <v>22462</v>
      </c>
      <c r="F10" s="557">
        <f t="shared" si="1"/>
        <v>22462</v>
      </c>
    </row>
    <row r="11" spans="1:6" x14ac:dyDescent="0.2">
      <c r="A11" s="541" t="s">
        <v>470</v>
      </c>
      <c r="B11" s="556">
        <f>'Revenues 9-14'!J5</f>
        <v>200763</v>
      </c>
      <c r="C11" s="508"/>
      <c r="D11" s="557">
        <f t="shared" si="0"/>
        <v>200763</v>
      </c>
      <c r="E11" s="508">
        <v>233199</v>
      </c>
      <c r="F11" s="557">
        <f t="shared" si="1"/>
        <v>233199</v>
      </c>
    </row>
    <row r="12" spans="1:6" ht="13.7" customHeight="1" x14ac:dyDescent="0.2">
      <c r="A12" s="541" t="s">
        <v>163</v>
      </c>
      <c r="B12" s="556">
        <f>'Revenues 9-14'!K5</f>
        <v>19297</v>
      </c>
      <c r="C12" s="508"/>
      <c r="D12" s="557">
        <f t="shared" si="0"/>
        <v>19297</v>
      </c>
      <c r="E12" s="508">
        <v>22462</v>
      </c>
      <c r="F12" s="557">
        <f t="shared" si="1"/>
        <v>22462</v>
      </c>
    </row>
    <row r="13" spans="1:6" ht="13.7" customHeight="1" x14ac:dyDescent="0.2">
      <c r="A13" s="541" t="s">
        <v>1090</v>
      </c>
      <c r="B13" s="556">
        <f>SUM('Revenues 9-14'!C6:D6)</f>
        <v>19297</v>
      </c>
      <c r="C13" s="508"/>
      <c r="D13" s="557">
        <f t="shared" si="0"/>
        <v>19297</v>
      </c>
      <c r="E13" s="508">
        <v>22462</v>
      </c>
      <c r="F13" s="557">
        <f t="shared" si="1"/>
        <v>22462</v>
      </c>
    </row>
    <row r="14" spans="1:6" ht="13.7" customHeight="1" x14ac:dyDescent="0.2">
      <c r="A14" s="541" t="s">
        <v>471</v>
      </c>
      <c r="B14" s="556">
        <f>SUM('Revenues 9-14'!C7:D7,'Revenues 9-14'!F7:H7)</f>
        <v>7719</v>
      </c>
      <c r="C14" s="508"/>
      <c r="D14" s="557">
        <f t="shared" si="0"/>
        <v>7719</v>
      </c>
      <c r="E14" s="508">
        <v>8985</v>
      </c>
      <c r="F14" s="557">
        <f t="shared" si="1"/>
        <v>8985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49496</v>
      </c>
      <c r="C16" s="508"/>
      <c r="D16" s="557">
        <f t="shared" si="0"/>
        <v>49496</v>
      </c>
      <c r="E16" s="508">
        <v>60647</v>
      </c>
      <c r="F16" s="557">
        <f t="shared" si="1"/>
        <v>60647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1762630</v>
      </c>
      <c r="C19" s="558">
        <f>SUM(C4:C18)</f>
        <v>0</v>
      </c>
      <c r="D19" s="558">
        <f>SUM(D4:D18)</f>
        <v>1762630</v>
      </c>
      <c r="E19" s="558">
        <f>SUM(E4:E18)</f>
        <v>2068335</v>
      </c>
      <c r="F19" s="558">
        <f>SUM(F4:F18)</f>
        <v>2068335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A8" sqref="A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1871</v>
      </c>
      <c r="B2" s="2344"/>
      <c r="C2" s="1570" t="s">
        <v>1987</v>
      </c>
      <c r="D2" s="1570" t="s">
        <v>1988</v>
      </c>
      <c r="E2" s="1570" t="s">
        <v>1989</v>
      </c>
      <c r="F2" s="1570" t="s">
        <v>1990</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2106</v>
      </c>
      <c r="B31" s="650">
        <v>37681</v>
      </c>
      <c r="C31" s="1092">
        <v>1299286</v>
      </c>
      <c r="D31" s="1551">
        <v>6</v>
      </c>
      <c r="E31" s="1092">
        <v>94170</v>
      </c>
      <c r="F31" s="1092"/>
      <c r="G31" s="1092"/>
      <c r="H31" s="1092">
        <v>94170</v>
      </c>
      <c r="I31" s="1093">
        <f>((E31+F31)-H31)+G31</f>
        <v>0</v>
      </c>
      <c r="J31" s="1092">
        <v>0</v>
      </c>
      <c r="K31" s="117"/>
    </row>
    <row r="32" spans="1:11" ht="12" customHeight="1" x14ac:dyDescent="0.2">
      <c r="A32" s="1094" t="s">
        <v>2106</v>
      </c>
      <c r="B32" s="650">
        <v>38292</v>
      </c>
      <c r="C32" s="1092">
        <v>89998</v>
      </c>
      <c r="D32" s="1551">
        <v>6</v>
      </c>
      <c r="E32" s="1092">
        <v>899983</v>
      </c>
      <c r="F32" s="1092"/>
      <c r="G32" s="1092"/>
      <c r="H32" s="1092">
        <v>74889</v>
      </c>
      <c r="I32" s="1093">
        <f>((E32+F32)-H32)+G32</f>
        <v>825094</v>
      </c>
      <c r="J32" s="1092">
        <v>759321</v>
      </c>
      <c r="K32" s="117"/>
    </row>
    <row r="33" spans="1:11" ht="12" customHeight="1" x14ac:dyDescent="0.2">
      <c r="A33" s="1094" t="s">
        <v>468</v>
      </c>
      <c r="B33" s="650">
        <v>41326</v>
      </c>
      <c r="C33" s="1092">
        <v>410000</v>
      </c>
      <c r="D33" s="1551">
        <v>1</v>
      </c>
      <c r="E33" s="1092">
        <v>58571</v>
      </c>
      <c r="F33" s="1092"/>
      <c r="G33" s="1092"/>
      <c r="H33" s="1092">
        <v>29286</v>
      </c>
      <c r="I33" s="1093">
        <f t="shared" ref="I33:I48" si="1">((E33+F33)-H33)+G33</f>
        <v>29285</v>
      </c>
      <c r="J33" s="1092">
        <v>0</v>
      </c>
      <c r="K33" s="117"/>
    </row>
    <row r="34" spans="1:11" ht="12" customHeight="1" x14ac:dyDescent="0.2">
      <c r="A34" s="1094" t="s">
        <v>468</v>
      </c>
      <c r="B34" s="650">
        <v>42124</v>
      </c>
      <c r="C34" s="1092">
        <v>400000</v>
      </c>
      <c r="D34" s="1551">
        <v>1</v>
      </c>
      <c r="E34" s="1092">
        <v>71600</v>
      </c>
      <c r="F34" s="1092"/>
      <c r="G34" s="1092"/>
      <c r="H34" s="1092">
        <v>71600</v>
      </c>
      <c r="I34" s="1093">
        <f t="shared" si="1"/>
        <v>0</v>
      </c>
      <c r="J34" s="1092">
        <v>0</v>
      </c>
      <c r="K34" s="116"/>
    </row>
    <row r="35" spans="1:11" ht="12" customHeight="1" x14ac:dyDescent="0.2">
      <c r="A35" s="1094" t="s">
        <v>2107</v>
      </c>
      <c r="B35" s="650">
        <v>42250</v>
      </c>
      <c r="C35" s="1095">
        <v>314600</v>
      </c>
      <c r="D35" s="1551">
        <v>3</v>
      </c>
      <c r="E35" s="1095">
        <v>314600</v>
      </c>
      <c r="F35" s="1095"/>
      <c r="G35" s="1095"/>
      <c r="H35" s="1095">
        <v>18500</v>
      </c>
      <c r="I35" s="1093">
        <f t="shared" si="1"/>
        <v>296100</v>
      </c>
      <c r="J35" s="1095">
        <v>211900</v>
      </c>
      <c r="K35" s="116"/>
    </row>
    <row r="36" spans="1:11" ht="12" customHeight="1" x14ac:dyDescent="0.2">
      <c r="A36" s="1094" t="s">
        <v>2107</v>
      </c>
      <c r="B36" s="650">
        <v>42794</v>
      </c>
      <c r="C36" s="1092">
        <v>499900</v>
      </c>
      <c r="D36" s="1551">
        <v>3</v>
      </c>
      <c r="E36" s="1092"/>
      <c r="F36" s="1092">
        <v>499900</v>
      </c>
      <c r="G36" s="1092"/>
      <c r="H36" s="1092"/>
      <c r="I36" s="1093">
        <f t="shared" si="1"/>
        <v>499900</v>
      </c>
      <c r="J36" s="1092">
        <v>0</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3013784</v>
      </c>
      <c r="D49" s="1550"/>
      <c r="E49" s="1093">
        <f t="shared" ref="E49:J49" si="2">SUM(E31:E48)</f>
        <v>1438924</v>
      </c>
      <c r="F49" s="1093">
        <f t="shared" si="2"/>
        <v>499900</v>
      </c>
      <c r="G49" s="1093">
        <f t="shared" si="2"/>
        <v>0</v>
      </c>
      <c r="H49" s="1093">
        <f t="shared" si="2"/>
        <v>288445</v>
      </c>
      <c r="I49" s="1093">
        <f t="shared" si="2"/>
        <v>1650379</v>
      </c>
      <c r="J49" s="1093">
        <f t="shared" si="2"/>
        <v>971221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1872</v>
      </c>
      <c r="B2" s="2373"/>
      <c r="C2" s="2373"/>
      <c r="D2" s="2373"/>
      <c r="E2" s="2374"/>
      <c r="F2" s="1826" t="s">
        <v>1055</v>
      </c>
      <c r="G2" s="1827" t="s">
        <v>100</v>
      </c>
      <c r="H2" s="1827" t="s">
        <v>471</v>
      </c>
      <c r="I2" s="1827" t="s">
        <v>1354</v>
      </c>
      <c r="J2" s="1827" t="s">
        <v>1000</v>
      </c>
      <c r="K2" s="1827" t="s">
        <v>144</v>
      </c>
    </row>
    <row r="3" spans="1:11" x14ac:dyDescent="0.2">
      <c r="A3" s="2375" t="s">
        <v>1995</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7719</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1838</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7719</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7719</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1997</v>
      </c>
      <c r="B19" s="2365"/>
      <c r="C19" s="2365"/>
      <c r="D19" s="2365"/>
      <c r="E19" s="2366"/>
      <c r="F19" s="257" t="s">
        <v>1086</v>
      </c>
      <c r="G19" s="564"/>
      <c r="H19" s="564"/>
      <c r="I19" s="564"/>
      <c r="J19" s="1205"/>
      <c r="K19" s="1191"/>
    </row>
    <row r="20" spans="1:11" ht="12.75" customHeight="1" x14ac:dyDescent="0.2">
      <c r="A20" s="2367" t="s">
        <v>1837</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1839</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7719</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1836</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37000</v>
      </c>
      <c r="D5" s="634"/>
      <c r="E5" s="634"/>
      <c r="F5" s="1057">
        <f>(C5+D5)-E5</f>
        <v>37000</v>
      </c>
      <c r="G5" s="630"/>
      <c r="H5" s="636"/>
      <c r="I5" s="636"/>
      <c r="J5" s="636"/>
      <c r="K5" s="641"/>
      <c r="L5" s="1056">
        <f>F5-K5</f>
        <v>37000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9821471</v>
      </c>
      <c r="D8" s="635"/>
      <c r="E8" s="635"/>
      <c r="F8" s="1057">
        <f>(C8+D8)-E8</f>
        <v>9821471</v>
      </c>
      <c r="G8" s="631">
        <v>50</v>
      </c>
      <c r="H8" s="571">
        <v>3337259</v>
      </c>
      <c r="I8" s="571">
        <v>201455</v>
      </c>
      <c r="J8" s="571"/>
      <c r="K8" s="1056">
        <f>(H8+I8)-J8</f>
        <v>3538714</v>
      </c>
      <c r="L8" s="1056">
        <f>F8-K8</f>
        <v>6282757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88829</v>
      </c>
      <c r="D10" s="1058"/>
      <c r="E10" s="1058"/>
      <c r="F10" s="1059">
        <f>(C10+D10)-E10</f>
        <v>88829</v>
      </c>
      <c r="G10" s="631">
        <v>20</v>
      </c>
      <c r="H10" s="1060">
        <v>86881</v>
      </c>
      <c r="I10" s="1060">
        <v>1948</v>
      </c>
      <c r="J10" s="1060"/>
      <c r="K10" s="1056">
        <f>(H10+I10)-J10</f>
        <v>88829</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389594</v>
      </c>
      <c r="D12" s="635"/>
      <c r="E12" s="635">
        <v>110233</v>
      </c>
      <c r="F12" s="1057">
        <f>(C12+D12)-E12</f>
        <v>279361</v>
      </c>
      <c r="G12" s="631">
        <v>10</v>
      </c>
      <c r="H12" s="571">
        <v>372814</v>
      </c>
      <c r="I12" s="571">
        <v>6018</v>
      </c>
      <c r="J12" s="571">
        <v>110233</v>
      </c>
      <c r="K12" s="1056">
        <f>(H12+I12)-J12</f>
        <v>268599</v>
      </c>
      <c r="L12" s="1056">
        <f>F12-K12</f>
        <v>10762</v>
      </c>
    </row>
    <row r="13" spans="1:14" ht="14.25" thickTop="1" thickBot="1" x14ac:dyDescent="0.25">
      <c r="A13" s="646" t="s">
        <v>1312</v>
      </c>
      <c r="B13" s="285">
        <v>252</v>
      </c>
      <c r="C13" s="635">
        <v>250754</v>
      </c>
      <c r="D13" s="635">
        <v>21695</v>
      </c>
      <c r="E13" s="635"/>
      <c r="F13" s="1057">
        <f>(C13+D13)-E13</f>
        <v>272449</v>
      </c>
      <c r="G13" s="631">
        <v>5</v>
      </c>
      <c r="H13" s="571">
        <v>160403</v>
      </c>
      <c r="I13" s="571">
        <v>38611</v>
      </c>
      <c r="J13" s="571"/>
      <c r="K13" s="1056">
        <f>(H13+I13)-J13</f>
        <v>199014</v>
      </c>
      <c r="L13" s="1056">
        <f>F13-K13</f>
        <v>73435</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10587648</v>
      </c>
      <c r="D16" s="637">
        <f>SUM(D3,D5:D6,D8:D10,D12:D15)</f>
        <v>21695</v>
      </c>
      <c r="E16" s="637">
        <f>SUM(E3,E5:E6,E8:E10,E12:E15)</f>
        <v>110233</v>
      </c>
      <c r="F16" s="637">
        <f>SUM(F3,F5:F6,F8:F10,F12:F15)</f>
        <v>10499110</v>
      </c>
      <c r="G16" s="631"/>
      <c r="H16" s="637">
        <f>SUM(H3,H6,H8:H10,H12:H14,)</f>
        <v>3957357</v>
      </c>
      <c r="I16" s="637">
        <f>SUM(I3,I6,I8:I10,I12:I14,)</f>
        <v>248032</v>
      </c>
      <c r="J16" s="637">
        <f>SUM(J3,J6,J8:J10,J12:J14,)</f>
        <v>110233</v>
      </c>
      <c r="K16" s="1057">
        <f>(H16+I16)-J16</f>
        <v>4095156</v>
      </c>
      <c r="L16" s="1057">
        <f>F16-K16</f>
        <v>6403954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5626</v>
      </c>
      <c r="G17" s="630">
        <v>10</v>
      </c>
      <c r="H17" s="1067"/>
      <c r="I17" s="1056">
        <f>F17/G17</f>
        <v>562.6</v>
      </c>
      <c r="J17" s="1067"/>
      <c r="K17" s="1068"/>
      <c r="L17" s="1068"/>
    </row>
    <row r="18" spans="1:12" ht="14.25" thickTop="1" thickBot="1" x14ac:dyDescent="0.25">
      <c r="A18" s="866" t="s">
        <v>775</v>
      </c>
      <c r="B18" s="867"/>
      <c r="C18" s="1069"/>
      <c r="D18" s="1069"/>
      <c r="E18" s="1069"/>
      <c r="F18" s="1070"/>
      <c r="G18" s="865"/>
      <c r="H18" s="638"/>
      <c r="I18" s="1057">
        <f>SUM(I16,I17)</f>
        <v>248594.6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8" sqref="A8"/>
      <selection pane="bottomLeft" activeCell="A8" sqref="A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2012</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3231822</v>
      </c>
      <c r="G8" s="356"/>
    </row>
    <row r="9" spans="1:7" ht="12" customHeight="1" x14ac:dyDescent="0.2">
      <c r="A9" s="358" t="s">
        <v>528</v>
      </c>
      <c r="B9" s="934" t="s">
        <v>1802</v>
      </c>
      <c r="C9" s="357"/>
      <c r="D9" s="358" t="s">
        <v>580</v>
      </c>
      <c r="E9" s="575"/>
      <c r="F9" s="936">
        <f>'Expenditures 15-22'!K150</f>
        <v>374117</v>
      </c>
      <c r="G9" s="937"/>
    </row>
    <row r="10" spans="1:7" ht="12" customHeight="1" x14ac:dyDescent="0.2">
      <c r="A10" s="358" t="s">
        <v>578</v>
      </c>
      <c r="B10" s="934" t="s">
        <v>1803</v>
      </c>
      <c r="C10" s="357"/>
      <c r="D10" s="358" t="s">
        <v>580</v>
      </c>
      <c r="E10" s="575"/>
      <c r="F10" s="936">
        <f>'Expenditures 15-22'!K168</f>
        <v>552506</v>
      </c>
      <c r="G10" s="937"/>
    </row>
    <row r="11" spans="1:7" ht="12" customHeight="1" x14ac:dyDescent="0.2">
      <c r="A11" s="358" t="s">
        <v>529</v>
      </c>
      <c r="B11" s="934" t="s">
        <v>1804</v>
      </c>
      <c r="C11" s="357"/>
      <c r="D11" s="358" t="s">
        <v>580</v>
      </c>
      <c r="E11" s="575"/>
      <c r="F11" s="936">
        <f>'Expenditures 15-22'!K204</f>
        <v>159245</v>
      </c>
      <c r="G11" s="937"/>
    </row>
    <row r="12" spans="1:7" ht="12" customHeight="1" x14ac:dyDescent="0.2">
      <c r="A12" s="358" t="s">
        <v>530</v>
      </c>
      <c r="B12" s="934" t="s">
        <v>1805</v>
      </c>
      <c r="C12" s="357"/>
      <c r="D12" s="358" t="s">
        <v>580</v>
      </c>
      <c r="E12" s="575"/>
      <c r="F12" s="936">
        <f>'Expenditures 15-22'!K288</f>
        <v>130011</v>
      </c>
      <c r="G12" s="937"/>
    </row>
    <row r="13" spans="1:7" ht="12" customHeight="1" x14ac:dyDescent="0.2">
      <c r="A13" s="358" t="s">
        <v>112</v>
      </c>
      <c r="B13" s="934" t="s">
        <v>1806</v>
      </c>
      <c r="C13" s="357"/>
      <c r="D13" s="358" t="s">
        <v>580</v>
      </c>
      <c r="E13" s="575"/>
      <c r="F13" s="936">
        <f>'Expenditures 15-22'!K331</f>
        <v>201802</v>
      </c>
      <c r="G13" s="938"/>
    </row>
    <row r="14" spans="1:7" ht="12" customHeight="1" thickBot="1" x14ac:dyDescent="0.25">
      <c r="A14" s="939"/>
      <c r="B14" s="576"/>
      <c r="C14" s="577"/>
      <c r="D14" s="994" t="s">
        <v>580</v>
      </c>
      <c r="E14" s="588" t="s">
        <v>1112</v>
      </c>
      <c r="F14" s="940">
        <f>SUM(F8:F13)</f>
        <v>4649503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95157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81498</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180666</v>
      </c>
      <c r="G53" s="356"/>
    </row>
    <row r="54" spans="1:7" ht="12" customHeight="1" x14ac:dyDescent="0.2">
      <c r="A54" s="358" t="s">
        <v>527</v>
      </c>
      <c r="B54" s="358" t="s">
        <v>1814</v>
      </c>
      <c r="C54" s="955" t="s">
        <v>1138</v>
      </c>
      <c r="D54" s="951" t="s">
        <v>1278</v>
      </c>
      <c r="E54" s="575"/>
      <c r="F54" s="1098">
        <f>'Expenditures 15-22'!G114</f>
        <v>21695</v>
      </c>
      <c r="G54" s="356"/>
    </row>
    <row r="55" spans="1:7" ht="12" customHeight="1" x14ac:dyDescent="0.2">
      <c r="A55" s="358" t="s">
        <v>527</v>
      </c>
      <c r="B55" s="358" t="s">
        <v>1815</v>
      </c>
      <c r="C55" s="955" t="s">
        <v>1138</v>
      </c>
      <c r="D55" s="951" t="s">
        <v>328</v>
      </c>
      <c r="E55" s="575"/>
      <c r="F55" s="1098">
        <f>'Expenditures 15-22'!I114</f>
        <v>5626</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2503</v>
      </c>
      <c r="G57" s="356"/>
    </row>
    <row r="58" spans="1:7" ht="12" customHeight="1" x14ac:dyDescent="0.2">
      <c r="A58" s="358" t="s">
        <v>528</v>
      </c>
      <c r="B58" s="358" t="s">
        <v>1818</v>
      </c>
      <c r="C58" s="952" t="s">
        <v>1138</v>
      </c>
      <c r="D58" s="951" t="s">
        <v>1278</v>
      </c>
      <c r="E58" s="575"/>
      <c r="F58" s="1100">
        <f>'Expenditures 15-22'!G150</f>
        <v>0</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288445</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3555</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1831</v>
      </c>
      <c r="C72" s="952">
        <f>'Expenditures 15-22'!B274</f>
        <v>3000</v>
      </c>
      <c r="D72" s="942" t="s">
        <v>517</v>
      </c>
      <c r="E72" s="575"/>
      <c r="F72" s="1098">
        <f>'Expenditures 15-22'!K274</f>
        <v>10590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689735</v>
      </c>
      <c r="G75" s="356"/>
    </row>
    <row r="76" spans="1:8" s="961" customFormat="1" ht="12" customHeight="1" thickTop="1" thickBot="1" x14ac:dyDescent="0.25">
      <c r="A76" s="581"/>
      <c r="B76" s="579"/>
      <c r="C76" s="580"/>
      <c r="D76" s="960" t="s">
        <v>1789</v>
      </c>
      <c r="E76" s="591"/>
      <c r="F76" s="1104">
        <f>(F14-F75)</f>
        <v>3959768</v>
      </c>
      <c r="G76" s="358"/>
    </row>
    <row r="77" spans="1:8" s="961" customFormat="1" ht="12" customHeight="1" thickTop="1" x14ac:dyDescent="0.2">
      <c r="A77" s="582"/>
      <c r="B77" s="579"/>
      <c r="C77" s="580"/>
      <c r="D77" s="960" t="s">
        <v>2026</v>
      </c>
      <c r="E77" s="591"/>
      <c r="F77" s="1566">
        <v>442.75</v>
      </c>
      <c r="G77" s="359"/>
      <c r="H77" s="358"/>
    </row>
    <row r="78" spans="1:8" s="961" customFormat="1" ht="12" customHeight="1" thickBot="1" x14ac:dyDescent="0.25">
      <c r="A78" s="583"/>
      <c r="B78" s="579"/>
      <c r="C78" s="580"/>
      <c r="D78" s="960" t="s">
        <v>1856</v>
      </c>
      <c r="E78" s="591" t="s">
        <v>1112</v>
      </c>
      <c r="F78" s="1105">
        <f>IF(F77&gt;0,F76/F77," Complete Line 77")</f>
        <v>8943.5753811405993</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43790</v>
      </c>
      <c r="G93" s="969"/>
    </row>
    <row r="94" spans="1:7" ht="12" customHeight="1" x14ac:dyDescent="0.2">
      <c r="A94" s="970" t="s">
        <v>146</v>
      </c>
      <c r="B94" s="970" t="s">
        <v>182</v>
      </c>
      <c r="C94" s="967">
        <v>1700</v>
      </c>
      <c r="D94" s="976" t="str">
        <f>'Revenues 9-14'!A82</f>
        <v>Total District/School Activity Income</v>
      </c>
      <c r="E94" s="384"/>
      <c r="F94" s="1063">
        <f>SUM('Revenues 9-14'!C82,'Revenues 9-14'!D82)</f>
        <v>5837</v>
      </c>
      <c r="G94" s="969"/>
    </row>
    <row r="95" spans="1:7" ht="12" customHeight="1" x14ac:dyDescent="0.2">
      <c r="A95" s="970" t="s">
        <v>527</v>
      </c>
      <c r="B95" s="970" t="s">
        <v>183</v>
      </c>
      <c r="C95" s="967">
        <f>'Revenues 9-14'!B84</f>
        <v>1811</v>
      </c>
      <c r="D95" s="968" t="str">
        <f>'Revenues 9-14'!A84</f>
        <v>Rentals - Regular Textbooks</v>
      </c>
      <c r="E95" s="384"/>
      <c r="F95" s="1063">
        <f>'Revenues 9-14'!C84</f>
        <v>7374</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600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81408</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108481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1329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59438</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8900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184334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230610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81620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11602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5354</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17950</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848627</v>
      </c>
    </row>
    <row r="176" spans="1:7" ht="12" customHeight="1" x14ac:dyDescent="0.2">
      <c r="A176" s="584"/>
      <c r="B176" s="585"/>
      <c r="C176" s="586"/>
      <c r="D176" s="992" t="s">
        <v>1853</v>
      </c>
      <c r="E176" s="1046"/>
      <c r="F176" s="1108">
        <f>'PCTC-OEPP 28-29'!F76-F175</f>
        <v>3111141</v>
      </c>
    </row>
    <row r="177" spans="1:7" ht="12" customHeight="1" x14ac:dyDescent="0.2">
      <c r="A177" s="584"/>
      <c r="B177" s="585"/>
      <c r="C177" s="586"/>
      <c r="D177" s="992" t="s">
        <v>2010</v>
      </c>
      <c r="E177" s="1046"/>
      <c r="F177" s="1108">
        <f>'Cap Outlay Deprec 27'!I18</f>
        <v>248594.6</v>
      </c>
    </row>
    <row r="178" spans="1:7" ht="12" customHeight="1" x14ac:dyDescent="0.2">
      <c r="A178" s="584"/>
      <c r="B178" s="585"/>
      <c r="C178" s="586"/>
      <c r="D178" s="992" t="s">
        <v>1855</v>
      </c>
      <c r="E178" s="1046"/>
      <c r="F178" s="1108">
        <f>F176+F177</f>
        <v>3359735.6</v>
      </c>
    </row>
    <row r="179" spans="1:7" ht="12" customHeight="1" x14ac:dyDescent="0.2">
      <c r="A179" s="584"/>
      <c r="B179" s="587"/>
      <c r="C179" s="586"/>
      <c r="D179" s="992" t="s">
        <v>2011</v>
      </c>
      <c r="E179" s="1046"/>
      <c r="F179" s="1109">
        <f>'PCTC-OEPP 28-29'!F77</f>
        <v>442.75</v>
      </c>
      <c r="G179" s="68"/>
    </row>
    <row r="180" spans="1:7" ht="12" customHeight="1" thickBot="1" x14ac:dyDescent="0.25">
      <c r="A180" s="584"/>
      <c r="B180" s="587"/>
      <c r="C180" s="586"/>
      <c r="D180" s="992" t="s">
        <v>1932</v>
      </c>
      <c r="E180" s="1046" t="s">
        <v>1933</v>
      </c>
      <c r="F180" s="1110">
        <f>F178/F179</f>
        <v>7588.3356295878039</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132504</v>
      </c>
      <c r="F10" s="856"/>
      <c r="G10" s="1111"/>
      <c r="H10" s="215"/>
      <c r="I10" s="215"/>
    </row>
    <row r="11" spans="1:9" s="2" customFormat="1" ht="22.5" customHeight="1" x14ac:dyDescent="0.2">
      <c r="A11" s="2404" t="s">
        <v>2088</v>
      </c>
      <c r="B11" s="2405"/>
      <c r="C11" s="2405"/>
      <c r="D11" s="2406"/>
      <c r="E11" s="1995">
        <v>36230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2245367</v>
      </c>
      <c r="F19" s="763"/>
      <c r="G19" s="765">
        <f>'Expenditures 15-22'!K33-SUM('Expenditures 15-22'!G33,'Expenditures 15-22'!I33)+'Expenditures 15-22'!D223</f>
        <v>2245367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183019</v>
      </c>
      <c r="F21" s="763"/>
      <c r="G21" s="765">
        <f>'Expenditures 15-22'!K42-SUM('Expenditures 15-22'!G42,'Expenditures 15-22'!I42)+'Expenditures 15-22'!K120-SUM('Expenditures 15-22'!G120,'Expenditures 15-22'!I120)+'Expenditures 15-22'!K174-SUM('Expenditures 15-22'!G174,'Expenditures 15-22'!I174)+'Expenditures 15-22'!D232</f>
        <v>183019</v>
      </c>
      <c r="H21" s="286"/>
      <c r="I21" s="215"/>
    </row>
    <row r="22" spans="1:9" s="2" customFormat="1" ht="12" customHeight="1" x14ac:dyDescent="0.2">
      <c r="A22" s="762" t="s">
        <v>644</v>
      </c>
      <c r="B22" s="758"/>
      <c r="C22" s="757">
        <v>2200</v>
      </c>
      <c r="D22" s="763"/>
      <c r="E22" s="764">
        <f>'Expenditures 15-22'!K47-SUM('Expenditures 15-22'!G47,'Expenditures 15-22'!I47)+'Expenditures 15-22'!D237</f>
        <v>61687</v>
      </c>
      <c r="F22" s="763"/>
      <c r="G22" s="765">
        <f>'Expenditures 15-22'!K47-SUM('Expenditures 15-22'!G47,'Expenditures 15-22'!I47)+'Expenditures 15-22'!D237</f>
        <v>61687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374395</v>
      </c>
      <c r="F23" s="763"/>
      <c r="G23" s="764">
        <f>'Expenditures 15-22'!K53-SUM('Expenditures 15-22'!G53,'Expenditures 15-22'!I53)+'Expenditures 15-22'!D251+'Expenditures 15-22'!K323-SUM('Expenditures 15-22'!G323,'Expenditures 15-22'!I323)</f>
        <v>374395</v>
      </c>
      <c r="H23" s="286"/>
      <c r="I23" s="215"/>
    </row>
    <row r="24" spans="1:9" s="2" customFormat="1" ht="12" customHeight="1" x14ac:dyDescent="0.2">
      <c r="A24" s="762" t="s">
        <v>646</v>
      </c>
      <c r="B24" s="758"/>
      <c r="C24" s="757">
        <v>2400</v>
      </c>
      <c r="D24" s="763"/>
      <c r="E24" s="764">
        <f>'Expenditures 15-22'!K57-SUM('Expenditures 15-22'!G57,'Expenditures 15-22'!I57)+'Expenditures 15-22'!D255</f>
        <v>110955</v>
      </c>
      <c r="F24" s="763"/>
      <c r="G24" s="765">
        <f>'Expenditures 15-22'!K57-SUM('Expenditures 15-22'!G57,'Expenditures 15-22'!I57)+'Expenditures 15-22'!D255</f>
        <v>110955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38323</v>
      </c>
      <c r="E27" s="764">
        <f>E8</f>
        <v>0</v>
      </c>
      <c r="F27" s="764">
        <f>'Expenditures 15-22'!K60-SUM('Expenditures 15-22'!G60,'Expenditures 15-22'!I60)+'Expenditures 15-22'!D258-E8</f>
        <v>38323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431287</v>
      </c>
      <c r="F28" s="767">
        <f>'Expenditures 15-22'!K61-SUM('Expenditures 15-22'!G61,'Expenditures 15-22'!I61)+'Expenditures 15-22'!K124-SUM('Expenditures 15-22'!G124,'Expenditures 15-22'!I124)+'Expenditures 15-22'!D260-E9</f>
        <v>431287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159245</v>
      </c>
      <c r="F29" s="763"/>
      <c r="G29" s="765">
        <f>'Expenditures 15-22'!K62-SUM('Expenditures 15-22'!G62,'Expenditures 15-22'!I62)+'Expenditures 15-22'!K125-SUM('Expenditures 15-22'!G125,'Expenditures 15-22'!I125)+'Expenditures 15-22'!K176-SUM('Expenditures 15-22'!G176,'Expenditures 15-22'!I176)+'Expenditures 15-22'!D261</f>
        <v>159245</v>
      </c>
      <c r="H29" s="392"/>
    </row>
    <row r="30" spans="1:9" ht="12" customHeight="1" x14ac:dyDescent="0.2">
      <c r="A30" s="762" t="s">
        <v>106</v>
      </c>
      <c r="B30" s="760"/>
      <c r="C30" s="757">
        <v>2560</v>
      </c>
      <c r="D30" s="763"/>
      <c r="E30" s="764">
        <f>'Expenditures 15-22'!K63-SUM('Expenditures 15-22'!G63,'Expenditures 15-22'!I63)+'Expenditures 15-22'!D262-E10</f>
        <v>57637</v>
      </c>
      <c r="F30" s="763"/>
      <c r="G30" s="764">
        <f>'Expenditures 15-22'!K63-SUM('Expenditures 15-22'!G63,'Expenditures 15-22'!I63)+'Expenditures 15-22'!D262-E10</f>
        <v>57637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92088</v>
      </c>
      <c r="F39" s="763"/>
      <c r="G39" s="764">
        <f>'Expenditures 15-22'!K75-SUM('Expenditures 15-22'!G75,'Expenditures 15-22'!I75)+'Expenditures 15-22'!K130-SUM('Expenditures 15-22'!G130,'Expenditures 15-22'!I130)+'Expenditures 15-22'!K179-SUM('Expenditures 15-22'!G179,'Expenditures 15-22'!I179)+'Expenditures 15-22'!D274</f>
        <v>92088</v>
      </c>
    </row>
    <row r="40" spans="1:7" ht="12" customHeight="1" x14ac:dyDescent="0.2">
      <c r="A40" s="779" t="s">
        <v>162</v>
      </c>
      <c r="B40" s="780"/>
      <c r="C40" s="781"/>
      <c r="D40" s="767">
        <f>SUM(D19:D39)</f>
        <v>38323</v>
      </c>
      <c r="E40" s="767">
        <f>SUM(E19:E39)</f>
        <v>3715680</v>
      </c>
      <c r="F40" s="767">
        <f>SUM(F19:F39)</f>
        <v>469610</v>
      </c>
      <c r="G40" s="767">
        <f>SUM(G19:G39)</f>
        <v>3284393</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38323</v>
      </c>
      <c r="F42" s="772" t="s">
        <v>553</v>
      </c>
      <c r="G42" s="768">
        <f>F40</f>
        <v>469610</v>
      </c>
    </row>
    <row r="43" spans="1:7" ht="12" customHeight="1" x14ac:dyDescent="0.2">
      <c r="A43" s="286"/>
      <c r="B43" s="215"/>
      <c r="C43" s="287"/>
      <c r="D43" s="772" t="s">
        <v>552</v>
      </c>
      <c r="E43" s="768">
        <f>E40</f>
        <v>3715680</v>
      </c>
      <c r="F43" s="772" t="s">
        <v>552</v>
      </c>
      <c r="G43" s="768">
        <f>G40</f>
        <v>3284393</v>
      </c>
    </row>
    <row r="44" spans="1:7" ht="12" customHeight="1" x14ac:dyDescent="0.2">
      <c r="A44" s="286"/>
      <c r="B44" s="215"/>
      <c r="C44" s="215"/>
      <c r="D44" s="782" t="s">
        <v>1165</v>
      </c>
      <c r="E44" s="783">
        <f>(E42/E43)</f>
        <v>1.0313859105197434E-2</v>
      </c>
      <c r="F44" s="782" t="s">
        <v>1165</v>
      </c>
      <c r="G44" s="783">
        <f>(G42/G43)</f>
        <v>0.14298228013517261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A8" sqref="A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1" t="s">
        <v>1934</v>
      </c>
      <c r="B5" s="2412"/>
      <c r="C5" s="2412"/>
      <c r="D5" s="2412"/>
      <c r="E5" s="2412"/>
    </row>
    <row r="6" spans="1:7" ht="12" customHeight="1" x14ac:dyDescent="0.25">
      <c r="A6" s="1924"/>
      <c r="B6" s="2413" t="str">
        <f>COVER!A17</f>
        <v>High Mount SD 116</v>
      </c>
      <c r="C6" s="2413"/>
      <c r="D6" s="2413"/>
      <c r="E6" s="1925"/>
    </row>
    <row r="7" spans="1:7" ht="11.25" customHeight="1" x14ac:dyDescent="0.25">
      <c r="A7" s="1924"/>
      <c r="B7" s="2414">
        <f>COVER!A13</f>
        <v>50082116002</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2093</v>
      </c>
      <c r="C16" s="1935" t="s">
        <v>2093</v>
      </c>
      <c r="D16" s="1938"/>
      <c r="E16" s="1937" t="s">
        <v>2108</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2093</v>
      </c>
      <c r="C26" s="1935" t="s">
        <v>2093</v>
      </c>
      <c r="D26" s="1938"/>
      <c r="E26" s="1937" t="s">
        <v>2109</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High Mount SD 116</v>
      </c>
      <c r="J6" s="2434"/>
    </row>
    <row r="7" spans="1:10" x14ac:dyDescent="0.2">
      <c r="A7" s="2435" t="s">
        <v>1015</v>
      </c>
      <c r="B7" s="2436"/>
      <c r="C7" s="2436"/>
      <c r="D7" s="2436"/>
      <c r="E7" s="2437"/>
      <c r="F7" s="1605"/>
      <c r="G7" s="1594"/>
      <c r="H7" s="1604" t="s">
        <v>431</v>
      </c>
      <c r="I7" s="2438">
        <f>COVER!A13</f>
        <v>50082116002</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115734</v>
      </c>
      <c r="F12" s="1633"/>
      <c r="G12" s="1632">
        <f t="shared" ref="G12:G18" si="0">SUM(E12:F12)</f>
        <v>115734</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115734</v>
      </c>
      <c r="F19" s="1640">
        <f t="shared" si="2"/>
        <v>0</v>
      </c>
      <c r="G19" s="1640">
        <f t="shared" si="2"/>
        <v>115734</v>
      </c>
      <c r="H19" s="1640">
        <f t="shared" si="2"/>
        <v>0</v>
      </c>
      <c r="I19" s="1640">
        <f t="shared" si="2"/>
        <v>0</v>
      </c>
      <c r="J19" s="1640">
        <f t="shared" si="2"/>
        <v>0</v>
      </c>
    </row>
    <row r="20" spans="1:10" ht="25.5" customHeight="1" thickTop="1" x14ac:dyDescent="0.2">
      <c r="A20" s="1628">
        <v>9</v>
      </c>
      <c r="B20" s="2445" t="s">
        <v>2018</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1892</v>
      </c>
      <c r="G27" s="2446"/>
    </row>
    <row r="28" spans="1:10" ht="28.5" customHeight="1" x14ac:dyDescent="0.2">
      <c r="B28" s="1643"/>
      <c r="C28" s="2448"/>
      <c r="D28" s="2448"/>
      <c r="E28" s="1910"/>
      <c r="F28" s="2448"/>
      <c r="G28" s="2448"/>
    </row>
    <row r="29" spans="1:10" x14ac:dyDescent="0.2">
      <c r="B29" s="1643"/>
      <c r="C29" s="1904" t="s">
        <v>2025</v>
      </c>
      <c r="E29" s="1909"/>
      <c r="F29" s="2447" t="s">
        <v>1893</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2091</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2110</v>
      </c>
    </row>
    <row r="6" spans="1:2" x14ac:dyDescent="0.2">
      <c r="A6" s="386">
        <v>2</v>
      </c>
      <c r="B6" t="s">
        <v>2111</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High Mount SD 116</v>
      </c>
    </row>
    <row r="65" spans="2:2" x14ac:dyDescent="0.2">
      <c r="B65" s="394">
        <f>COVER!A13</f>
        <v>50082116002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1123950</xdr:colOff>
                <xdr:row>2</xdr:row>
                <xdr:rowOff>47625</xdr:rowOff>
              </from>
              <to>
                <xdr:col>0</xdr:col>
                <xdr:colOff>2019300</xdr:colOff>
                <xdr:row>6</xdr:row>
                <xdr:rowOff>104775</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1875</v>
      </c>
      <c r="B1" s="2452"/>
      <c r="C1" s="2452"/>
      <c r="D1" s="2452"/>
      <c r="E1" s="2452"/>
      <c r="F1" s="2453"/>
    </row>
    <row r="2" spans="1:8" ht="39.75" customHeight="1" x14ac:dyDescent="0.2">
      <c r="A2" s="2461" t="s">
        <v>2019</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1874</v>
      </c>
      <c r="B4" s="2468"/>
      <c r="C4" s="2468"/>
      <c r="D4" s="2468"/>
      <c r="E4" s="2468"/>
      <c r="F4" s="2469"/>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3384508</v>
      </c>
      <c r="C6" s="1575">
        <f>'Acct Summary 7-8'!D8</f>
        <v>329542</v>
      </c>
      <c r="D6" s="1575">
        <f>'Acct Summary 7-8'!F8</f>
        <v>211236</v>
      </c>
      <c r="E6" s="1575">
        <f>'Acct Summary 7-8'!I8</f>
        <v>19296</v>
      </c>
      <c r="F6" s="1575">
        <f>SUM(B6:E6)</f>
        <v>3944582</v>
      </c>
    </row>
    <row r="7" spans="1:8" s="1576" customFormat="1" ht="14.25" customHeight="1" thickBot="1" x14ac:dyDescent="0.25">
      <c r="A7" s="1574" t="s">
        <v>1636</v>
      </c>
      <c r="B7" s="1577">
        <f>'Acct Summary 7-8'!C17</f>
        <v>3231822</v>
      </c>
      <c r="C7" s="1577">
        <f>'Acct Summary 7-8'!D17</f>
        <v>374117</v>
      </c>
      <c r="D7" s="1577">
        <f>'Acct Summary 7-8'!F17</f>
        <v>159245</v>
      </c>
      <c r="E7" s="1836"/>
      <c r="F7" s="1575">
        <f>SUM(B7:E7)</f>
        <v>3765184</v>
      </c>
    </row>
    <row r="8" spans="1:8" s="1576" customFormat="1" ht="14.25" thickTop="1" thickBot="1" x14ac:dyDescent="0.25">
      <c r="A8" s="1578" t="s">
        <v>1637</v>
      </c>
      <c r="B8" s="1579">
        <f>(B6-B7)</f>
        <v>152686</v>
      </c>
      <c r="C8" s="1579">
        <f>(C6-C7)</f>
        <v>-44575</v>
      </c>
      <c r="D8" s="1579">
        <f>(D6-D7)</f>
        <v>51991</v>
      </c>
      <c r="E8" s="1577">
        <f>(E6-E7)</f>
        <v>19296</v>
      </c>
      <c r="F8" s="1580">
        <f>SUM(F6-F7)</f>
        <v>179398</v>
      </c>
    </row>
    <row r="9" spans="1:8" s="1576" customFormat="1" ht="14.25" thickTop="1" thickBot="1" x14ac:dyDescent="0.25">
      <c r="A9" s="1581" t="s">
        <v>2020</v>
      </c>
      <c r="B9" s="1582">
        <f>'Acct Summary 7-8'!C81</f>
        <v>494033</v>
      </c>
      <c r="C9" s="1582">
        <f>'Acct Summary 7-8'!D81</f>
        <v>66295</v>
      </c>
      <c r="D9" s="1582">
        <f>'Acct Summary 7-8'!F81</f>
        <v>78841</v>
      </c>
      <c r="E9" s="1582">
        <f>'Acct Summary 7-8'!I81</f>
        <v>361407</v>
      </c>
      <c r="F9" s="1661">
        <f>SUM(B9:E9)</f>
        <v>1000576</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1948</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6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1887</v>
      </c>
      <c r="D11" s="2476"/>
    </row>
    <row r="12" spans="1:4" s="4" customFormat="1" ht="12.75" x14ac:dyDescent="0.2">
      <c r="A12" s="1893"/>
      <c r="B12" s="227"/>
      <c r="C12" s="1892" t="s">
        <v>1886</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1911</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ENTER BUDGET DATA!</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2021</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High Mount SD 116</v>
      </c>
      <c r="B7" s="2485"/>
      <c r="C7" s="2485"/>
      <c r="D7" s="2486"/>
      <c r="E7" s="2487">
        <f>COVER!A13</f>
        <v>50082116002</v>
      </c>
      <c r="F7" s="2488"/>
      <c r="G7" s="2489" t="str">
        <f>COVER!T23</f>
        <v>060-004566</v>
      </c>
      <c r="H7" s="2490"/>
      <c r="I7" s="2490"/>
      <c r="J7" s="2490"/>
      <c r="K7" s="2490"/>
      <c r="L7" s="2491"/>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Moore &amp; Simonin, PC</v>
      </c>
      <c r="H9" s="2496"/>
      <c r="I9" s="2496"/>
      <c r="J9" s="2496"/>
      <c r="K9" s="2496"/>
      <c r="L9" s="2497"/>
    </row>
    <row r="10" spans="1:29" ht="13.5" customHeight="1" x14ac:dyDescent="0.2">
      <c r="A10" s="2498">
        <f>COVER!A38</f>
        <v>0</v>
      </c>
      <c r="B10" s="2499"/>
      <c r="C10" s="2499"/>
      <c r="D10" s="2499"/>
      <c r="E10" s="2499"/>
      <c r="F10" s="2500"/>
      <c r="G10" s="2495" t="str">
        <f>COVER!T17</f>
        <v>3636 North Belt West</v>
      </c>
      <c r="H10" s="2501"/>
      <c r="I10" s="2501"/>
      <c r="J10" s="2501"/>
      <c r="K10" s="2501"/>
      <c r="L10" s="2502"/>
    </row>
    <row r="11" spans="1:29" ht="13.5" customHeight="1" x14ac:dyDescent="0.2">
      <c r="A11" s="2007" t="s">
        <v>1905</v>
      </c>
      <c r="B11" s="1959"/>
      <c r="C11" s="1949"/>
      <c r="D11" s="1961"/>
      <c r="E11" s="1949"/>
      <c r="F11" s="1950"/>
      <c r="G11" s="2495" t="str">
        <f>COVER!T19</f>
        <v>Belleville</v>
      </c>
      <c r="H11" s="2501"/>
      <c r="I11" s="2501"/>
      <c r="J11" s="2002" t="str">
        <f>COVER!X19</f>
        <v>IL</v>
      </c>
      <c r="K11" s="2002">
        <f>COVER!Z19</f>
        <v>62226</v>
      </c>
      <c r="L11" s="2001"/>
    </row>
    <row r="12" spans="1:29" ht="13.5" customHeight="1" x14ac:dyDescent="0.2">
      <c r="A12" s="2503" t="s">
        <v>1904</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1906</v>
      </c>
      <c r="H13" s="1952"/>
      <c r="I13" s="2506" t="str">
        <f>COVER!T25</f>
        <v>mooresimonin@mrsaccountants.com</v>
      </c>
      <c r="J13" s="2507"/>
      <c r="K13" s="2507"/>
      <c r="L13" s="2508"/>
    </row>
    <row r="14" spans="1:29" ht="13.5" customHeight="1" x14ac:dyDescent="0.2">
      <c r="A14" s="2495" t="str">
        <f>COVER!A19</f>
        <v>1721 Boul Avenue</v>
      </c>
      <c r="B14" s="2493"/>
      <c r="C14" s="2493"/>
      <c r="D14" s="2493"/>
      <c r="E14" s="2000">
        <v>0</v>
      </c>
      <c r="F14" s="1293"/>
      <c r="G14" s="2012" t="s">
        <v>1386</v>
      </c>
      <c r="H14" s="1279"/>
      <c r="I14" s="1279"/>
      <c r="J14" s="1279"/>
      <c r="K14" s="1279"/>
      <c r="L14" s="1951"/>
    </row>
    <row r="15" spans="1:29" ht="13.5" customHeight="1" x14ac:dyDescent="0.2">
      <c r="A15" s="2495" t="str">
        <f>COVER!A21</f>
        <v>Swansea</v>
      </c>
      <c r="B15" s="2501"/>
      <c r="C15" s="2501"/>
      <c r="D15" s="1278"/>
      <c r="E15" s="1920"/>
      <c r="F15" s="1292"/>
      <c r="G15" s="1999" t="str">
        <f>COVER!T15</f>
        <v>Robert E. Moore, CPA</v>
      </c>
      <c r="H15" s="1279"/>
      <c r="I15" s="1279"/>
      <c r="J15" s="1279"/>
      <c r="K15" s="1279"/>
      <c r="L15" s="1951"/>
    </row>
    <row r="16" spans="1:29" ht="12.2" customHeight="1" x14ac:dyDescent="0.2">
      <c r="A16" s="1999"/>
      <c r="B16" s="1501"/>
      <c r="C16" s="2002">
        <f>COVER!A25</f>
        <v>62226</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618-233-5049</v>
      </c>
      <c r="H18" s="2485"/>
      <c r="I18" s="2485"/>
      <c r="J18" s="2485"/>
      <c r="K18" s="2484" t="str">
        <f>COVER!X21</f>
        <v>618-233-1061</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High Mount SD 116</v>
      </c>
      <c r="B1" s="2517"/>
      <c r="C1" s="2517"/>
      <c r="D1" s="2517"/>
    </row>
    <row r="2" spans="1:11" s="2006" customFormat="1" ht="12.75" x14ac:dyDescent="0.2">
      <c r="A2" s="2518">
        <f>'Single Audit Cover'!E7</f>
        <v>50082116002</v>
      </c>
      <c r="B2" s="2519"/>
      <c r="C2" s="2519"/>
      <c r="D2" s="2519"/>
    </row>
    <row r="3" spans="1:11" s="2006" customFormat="1" ht="12.75" x14ac:dyDescent="0.2">
      <c r="A3" s="2516" t="s">
        <v>1896</v>
      </c>
      <c r="B3" s="2517"/>
      <c r="C3" s="2517"/>
      <c r="D3" s="2517"/>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High Mount SD 116</v>
      </c>
      <c r="B1" s="2522"/>
      <c r="C1" s="2522"/>
      <c r="D1" s="2522"/>
      <c r="E1" s="2522"/>
    </row>
    <row r="2" spans="1:5" x14ac:dyDescent="0.2">
      <c r="A2" s="2523">
        <f>'Single Audit Cover'!E7</f>
        <v>50082116002</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531470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36230</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-17950</v>
      </c>
    </row>
    <row r="19" spans="1:4" ht="13.5" thickBot="1" x14ac:dyDescent="0.25">
      <c r="A19" s="2024" t="s">
        <v>1452</v>
      </c>
      <c r="D19" s="1343">
        <f>SUM(D10:D17)</f>
        <v>549750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549750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549750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High Mount SD 116</v>
      </c>
      <c r="C1" s="2527"/>
      <c r="D1" s="2527"/>
      <c r="E1" s="2527"/>
      <c r="F1" s="2527"/>
      <c r="G1" s="2527"/>
      <c r="H1" s="2527"/>
      <c r="I1" s="2527"/>
      <c r="J1" s="2527"/>
      <c r="K1" s="2527"/>
      <c r="L1" s="2527"/>
      <c r="M1" s="2527"/>
    </row>
    <row r="2" spans="2:14" ht="15" x14ac:dyDescent="0.2">
      <c r="B2" s="2528">
        <f>'Single Audit Cover'!E7</f>
        <v>50082116002</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High Mount SD 116</v>
      </c>
      <c r="B1" s="2533"/>
      <c r="C1" s="2533"/>
      <c r="D1" s="2533"/>
      <c r="E1" s="1411"/>
    </row>
    <row r="2" spans="1:7" ht="13.5" customHeight="1" x14ac:dyDescent="0.2">
      <c r="A2" s="2534">
        <f>'Single Audit Cover'!E7</f>
        <v>50082116002</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1845</v>
      </c>
      <c r="C6" s="1350"/>
      <c r="D6" s="1350"/>
    </row>
    <row r="7" spans="1:7" ht="60.95" customHeight="1" x14ac:dyDescent="0.2">
      <c r="A7" s="2531" t="s">
        <v>1900</v>
      </c>
      <c r="B7" s="2531"/>
      <c r="C7" s="2531"/>
      <c r="D7" s="2531"/>
      <c r="E7" s="2531"/>
      <c r="F7" s="253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1" t="s">
        <v>1846</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2069</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4" t="s">
        <v>2070</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45">
        <f>+C33+C34</f>
        <v>0</v>
      </c>
      <c r="F34" s="2546"/>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2073</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1941</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High Mount SD 116</v>
      </c>
      <c r="C1" s="2553"/>
      <c r="D1" s="2553"/>
      <c r="E1" s="2553"/>
      <c r="F1" s="2553"/>
      <c r="G1" s="2553"/>
      <c r="H1" s="2553"/>
      <c r="I1" s="2553"/>
      <c r="J1" s="1438"/>
    </row>
    <row r="2" spans="2:10" s="1350" customFormat="1" ht="12.75" customHeight="1" x14ac:dyDescent="0.2">
      <c r="B2" s="2554">
        <f>'Single Audit Cover'!E7</f>
        <v>50082116002</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2076</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2077</v>
      </c>
      <c r="D43" s="2566"/>
      <c r="E43" s="2566"/>
      <c r="F43" s="2567"/>
      <c r="G43" s="2568">
        <f>SUM(G38:I42)</f>
        <v>0</v>
      </c>
      <c r="H43" s="2568"/>
      <c r="I43" s="2568"/>
    </row>
    <row r="44" spans="2:9" ht="12.75" customHeight="1" x14ac:dyDescent="0.2"/>
    <row r="45" spans="2:9" ht="12.75" customHeight="1" x14ac:dyDescent="0.2">
      <c r="B45" s="1430" t="s">
        <v>2078</v>
      </c>
      <c r="D45" s="2569">
        <v>0</v>
      </c>
      <c r="E45" s="2570"/>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High Mount SD 116</v>
      </c>
      <c r="C1" s="2552"/>
      <c r="D1" s="2552"/>
      <c r="E1" s="2552"/>
      <c r="F1" s="2552"/>
      <c r="G1" s="2552"/>
      <c r="H1" s="2552"/>
      <c r="I1" s="2552"/>
      <c r="J1" s="2552"/>
      <c r="K1" s="2552"/>
      <c r="L1" s="1471"/>
      <c r="M1" s="1471"/>
    </row>
    <row r="2" spans="1:13" ht="12" customHeight="1" x14ac:dyDescent="0.2">
      <c r="B2" s="2554">
        <f>'Single Audit Cover'!E7</f>
        <v>50082116002</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t="s">
        <v>2112</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t="s">
        <v>2113</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6" t="s">
        <v>2114</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t="s">
        <v>2115</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t="s">
        <v>2116</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t="s">
        <v>2117</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t="s">
        <v>2118</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High Mount SD 116</v>
      </c>
      <c r="C1" s="2578"/>
      <c r="D1" s="2578"/>
      <c r="E1" s="2578"/>
      <c r="F1" s="2578"/>
      <c r="G1" s="2578"/>
      <c r="H1" s="2578"/>
      <c r="I1" s="2578"/>
      <c r="J1" s="2578"/>
      <c r="K1" s="2578"/>
      <c r="L1" s="1490"/>
    </row>
    <row r="2" spans="1:12" ht="12.75" customHeight="1" x14ac:dyDescent="0.2">
      <c r="B2" s="2579">
        <f>'Single Audit Cover'!E7</f>
        <v>50082116002</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High Mount SD 116</v>
      </c>
      <c r="C1" s="2552"/>
      <c r="D1" s="2552"/>
      <c r="E1" s="1500"/>
    </row>
    <row r="2" spans="2:5" s="1370" customFormat="1" ht="12.75" customHeight="1" x14ac:dyDescent="0.2">
      <c r="B2" s="2554">
        <f>'Single Audit Cover'!E7</f>
        <v>50082116002</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 zoomScale="110"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High Mount SD 116</v>
      </c>
      <c r="C1" s="2552"/>
      <c r="D1" s="2552"/>
      <c r="E1" s="2552"/>
      <c r="F1" s="1490"/>
      <c r="G1" s="1490"/>
      <c r="H1" s="1490"/>
      <c r="I1" s="1490"/>
      <c r="J1" s="1490"/>
      <c r="K1" s="1490"/>
      <c r="L1" s="1490"/>
    </row>
    <row r="2" spans="2:12" ht="13.5" customHeight="1" x14ac:dyDescent="0.2">
      <c r="B2" s="2554">
        <f>'Single Audit Cover'!E7</f>
        <v>50082116002</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2119</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2120</v>
      </c>
      <c r="C14" s="2577"/>
      <c r="D14" s="2573"/>
      <c r="E14" s="2573"/>
    </row>
    <row r="15" spans="2:12" ht="13.5" customHeight="1" x14ac:dyDescent="0.2">
      <c r="B15" s="1404"/>
      <c r="C15" s="1404"/>
      <c r="D15" s="1404"/>
    </row>
    <row r="16" spans="2:12" ht="13.5" customHeight="1" x14ac:dyDescent="0.2">
      <c r="B16" s="1305" t="s">
        <v>1564</v>
      </c>
      <c r="C16" s="1305"/>
      <c r="D16" s="1404"/>
      <c r="E16" s="1962" t="s">
        <v>2120</v>
      </c>
    </row>
    <row r="17" spans="2:5" ht="13.5" customHeight="1" x14ac:dyDescent="0.2">
      <c r="B17" s="1404"/>
      <c r="C17" s="1404"/>
      <c r="D17" s="1404"/>
    </row>
    <row r="18" spans="2:5" ht="13.5" customHeight="1" x14ac:dyDescent="0.2">
      <c r="B18" s="1305" t="s">
        <v>1563</v>
      </c>
      <c r="C18" s="1305"/>
      <c r="D18" s="1404"/>
      <c r="E18" s="1496" t="s">
        <v>2121</v>
      </c>
    </row>
    <row r="19" spans="2:5" ht="13.5" customHeight="1" x14ac:dyDescent="0.2">
      <c r="B19" s="1404"/>
      <c r="C19" s="1404"/>
      <c r="D19" s="1404"/>
    </row>
    <row r="20" spans="2:5" ht="13.5" customHeight="1" x14ac:dyDescent="0.2">
      <c r="B20" s="1305" t="s">
        <v>1562</v>
      </c>
      <c r="C20" s="1305"/>
      <c r="D20" s="1404"/>
      <c r="E20" s="1496" t="s">
        <v>2122</v>
      </c>
    </row>
    <row r="21" spans="2:5" ht="13.5" customHeight="1" x14ac:dyDescent="0.2">
      <c r="B21" s="1404"/>
      <c r="C21" s="1404"/>
      <c r="D21" s="1404"/>
      <c r="E21" s="1409" t="s">
        <v>2123</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50082116002</v>
      </c>
    </row>
    <row r="3" spans="1:2" x14ac:dyDescent="0.2">
      <c r="A3" t="s">
        <v>1110</v>
      </c>
      <c r="B3" s="1221" t="str">
        <f>COVER!A15</f>
        <v>St. Clair</v>
      </c>
    </row>
    <row r="4" spans="1:2" x14ac:dyDescent="0.2">
      <c r="A4" t="s">
        <v>1166</v>
      </c>
      <c r="B4" s="1221" t="str">
        <f>COVER!A17</f>
        <v>High Mount SD 116</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f>IF(COVER!J30="x","Yes",IF(COVER!L30="x","No",0))</f>
        <v>0</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494867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834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834</v>
      </c>
      <c r="C91" s="13" t="s">
        <v>653</v>
      </c>
      <c r="D91" s="13" t="str">
        <f t="shared" si="0"/>
        <v>Error?</v>
      </c>
    </row>
    <row r="92" spans="1:4" x14ac:dyDescent="0.2">
      <c r="A92" s="54">
        <v>31</v>
      </c>
      <c r="B92" s="1221">
        <f>'Assets-Liab 5-6'!C39</f>
        <v>494033</v>
      </c>
      <c r="D92" s="13" t="str">
        <f t="shared" si="0"/>
        <v>Error?</v>
      </c>
    </row>
    <row r="93" spans="1:4" x14ac:dyDescent="0.2">
      <c r="A93" s="54">
        <v>32</v>
      </c>
      <c r="B93" s="1221">
        <f>'Assets-Liab 5-6'!C41</f>
        <v>494867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66295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-111817</v>
      </c>
      <c r="D123" s="13" t="str">
        <f t="shared" si="0"/>
        <v>Error?</v>
      </c>
    </row>
    <row r="124" spans="1:4" x14ac:dyDescent="0.2">
      <c r="A124" s="54">
        <v>63</v>
      </c>
      <c r="B124" s="1221">
        <f>'Assets-Liab 5-6'!D41</f>
        <v>66295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679158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679158</v>
      </c>
      <c r="D140" s="13" t="str">
        <f t="shared" si="1"/>
        <v>Error?</v>
      </c>
    </row>
    <row r="141" spans="1:4" x14ac:dyDescent="0.2">
      <c r="A141" s="54">
        <v>80</v>
      </c>
      <c r="B141" s="1221">
        <f>'Assets-Liab 5-6'!E41</f>
        <v>679158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78841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78841</v>
      </c>
      <c r="D170" s="13" t="str">
        <f t="shared" si="1"/>
        <v>Error?</v>
      </c>
    </row>
    <row r="171" spans="1:4" x14ac:dyDescent="0.2">
      <c r="A171" s="54">
        <v>110</v>
      </c>
      <c r="B171" s="1221">
        <f>'Assets-Liab 5-6'!F41</f>
        <v>78841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129998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112580</v>
      </c>
      <c r="D189" s="13" t="str">
        <f t="shared" si="1"/>
        <v>Error?</v>
      </c>
    </row>
    <row r="190" spans="1:4" x14ac:dyDescent="0.2">
      <c r="A190" s="54">
        <v>129</v>
      </c>
      <c r="B190" s="1221">
        <f>'Assets-Liab 5-6'!G41</f>
        <v>129998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37000</v>
      </c>
      <c r="D273" s="13" t="str">
        <f t="shared" si="3"/>
        <v>Error?</v>
      </c>
    </row>
    <row r="274" spans="1:4" x14ac:dyDescent="0.2">
      <c r="A274" s="54">
        <v>213</v>
      </c>
      <c r="B274" s="1221">
        <f>'Assets-Liab 5-6'!M17</f>
        <v>9821471</v>
      </c>
      <c r="D274" s="13" t="str">
        <f t="shared" si="3"/>
        <v>Error?</v>
      </c>
    </row>
    <row r="275" spans="1:4" x14ac:dyDescent="0.2">
      <c r="A275" s="54">
        <v>214</v>
      </c>
      <c r="B275" s="1221">
        <f>'Assets-Liab 5-6'!M18</f>
        <v>88829</v>
      </c>
      <c r="D275" s="13" t="str">
        <f t="shared" si="3"/>
        <v>Error?</v>
      </c>
    </row>
    <row r="276" spans="1:4" x14ac:dyDescent="0.2">
      <c r="A276" s="54">
        <v>215</v>
      </c>
      <c r="B276" s="1221">
        <f>'Assets-Liab 5-6'!M19</f>
        <v>551810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10499110</v>
      </c>
      <c r="C279" s="13" t="s">
        <v>653</v>
      </c>
      <c r="D279" s="13" t="str">
        <f t="shared" si="3"/>
        <v>Error?</v>
      </c>
    </row>
    <row r="280" spans="1:4" x14ac:dyDescent="0.2">
      <c r="A280" s="54">
        <v>219</v>
      </c>
      <c r="B280" s="1221">
        <f>'Assets-Liab 5-6'!M40</f>
        <v>10499110</v>
      </c>
      <c r="D280" s="13" t="str">
        <f t="shared" si="3"/>
        <v>Error?</v>
      </c>
    </row>
    <row r="281" spans="1:4" x14ac:dyDescent="0.2">
      <c r="A281" s="54">
        <v>220</v>
      </c>
      <c r="B281" s="1221">
        <f>'Assets-Liab 5-6'!M41</f>
        <v>10499110</v>
      </c>
      <c r="C281" s="13" t="s">
        <v>653</v>
      </c>
      <c r="D281" s="13" t="str">
        <f t="shared" si="3"/>
        <v>Error?</v>
      </c>
    </row>
    <row r="282" spans="1:4" x14ac:dyDescent="0.2">
      <c r="A282" s="54">
        <v>221</v>
      </c>
      <c r="B282" s="1221">
        <f>'Assets-Liab 5-6'!N21</f>
        <v>679158</v>
      </c>
      <c r="D282" s="13" t="str">
        <f t="shared" si="3"/>
        <v>Error?</v>
      </c>
    </row>
    <row r="283" spans="1:4" x14ac:dyDescent="0.2">
      <c r="A283" s="54">
        <v>222</v>
      </c>
      <c r="B283" s="1221">
        <f>'Assets-Liab 5-6'!N22</f>
        <v>971221</v>
      </c>
      <c r="D283" s="13" t="str">
        <f t="shared" si="3"/>
        <v>Error?</v>
      </c>
    </row>
    <row r="284" spans="1:4" x14ac:dyDescent="0.2">
      <c r="A284" s="54">
        <v>223</v>
      </c>
      <c r="B284" s="1221">
        <f>'Assets-Liab 5-6'!N23</f>
        <v>1650379</v>
      </c>
      <c r="C284" s="13" t="s">
        <v>653</v>
      </c>
      <c r="D284" s="13" t="str">
        <f t="shared" si="3"/>
        <v>Error?</v>
      </c>
    </row>
    <row r="285" spans="1:4" x14ac:dyDescent="0.2">
      <c r="A285" s="54">
        <v>224</v>
      </c>
      <c r="B285" s="1221">
        <f>'Assets-Liab 5-6'!N36</f>
        <v>1650379</v>
      </c>
      <c r="D285" s="13" t="str">
        <f t="shared" si="3"/>
        <v>Error?</v>
      </c>
    </row>
    <row r="286" spans="1:4" x14ac:dyDescent="0.2">
      <c r="A286" s="82">
        <v>225</v>
      </c>
      <c r="D286" s="13" t="str">
        <f t="shared" si="3"/>
        <v>OK</v>
      </c>
    </row>
    <row r="287" spans="1:4" x14ac:dyDescent="0.2">
      <c r="A287" s="54">
        <v>226</v>
      </c>
      <c r="B287" s="1221">
        <f>'Assets-Liab 5-6'!N37</f>
        <v>1650379</v>
      </c>
      <c r="C287" s="13" t="s">
        <v>653</v>
      </c>
      <c r="D287" s="13" t="str">
        <f t="shared" si="3"/>
        <v>Error?</v>
      </c>
    </row>
    <row r="288" spans="1:4" x14ac:dyDescent="0.2">
      <c r="A288" s="54">
        <v>227</v>
      </c>
      <c r="B288" s="1221">
        <f>'Assets-Liab 5-6'!N41</f>
        <v>1650379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1252584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1826412</v>
      </c>
      <c r="C720" s="13" t="s">
        <v>653</v>
      </c>
      <c r="D720" s="13" t="str">
        <f t="shared" si="10"/>
        <v>Error?</v>
      </c>
    </row>
    <row r="721" spans="1:4" x14ac:dyDescent="0.2">
      <c r="A721" s="54">
        <v>660</v>
      </c>
      <c r="B721" s="1221">
        <f>'Expenditures 15-22'!C36</f>
        <v>69055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25149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59098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153302</v>
      </c>
      <c r="C727" s="13" t="s">
        <v>653</v>
      </c>
      <c r="D727" s="13" t="str">
        <f t="shared" si="10"/>
        <v>Error?</v>
      </c>
    </row>
    <row r="728" spans="1:4" x14ac:dyDescent="0.2">
      <c r="A728" s="54">
        <v>667</v>
      </c>
      <c r="B728" s="1221">
        <f>'Expenditures 15-22'!C44</f>
        <v>750</v>
      </c>
      <c r="D728" s="13" t="str">
        <f t="shared" si="10"/>
        <v>Error?</v>
      </c>
    </row>
    <row r="729" spans="1:4" x14ac:dyDescent="0.2">
      <c r="A729" s="54">
        <v>668</v>
      </c>
      <c r="B729" s="1221">
        <f>'Expenditures 15-22'!C45</f>
        <v>14088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14838</v>
      </c>
      <c r="C731" s="13" t="s">
        <v>653</v>
      </c>
      <c r="D731" s="13" t="str">
        <f t="shared" si="10"/>
        <v>Error?</v>
      </c>
    </row>
    <row r="732" spans="1:4" x14ac:dyDescent="0.2">
      <c r="A732" s="54">
        <v>671</v>
      </c>
      <c r="B732" s="1221">
        <f>'Expenditures 15-22'!C49</f>
        <v>29729</v>
      </c>
      <c r="D732" s="13" t="str">
        <f t="shared" si="10"/>
        <v>Error?</v>
      </c>
    </row>
    <row r="733" spans="1:4" x14ac:dyDescent="0.2">
      <c r="A733" s="54">
        <v>672</v>
      </c>
      <c r="B733" s="1221">
        <f>'Expenditures 15-22'!C50</f>
        <v>90022</v>
      </c>
      <c r="D733" s="13" t="str">
        <f t="shared" si="10"/>
        <v>Error?</v>
      </c>
    </row>
    <row r="734" spans="1:4" x14ac:dyDescent="0.2">
      <c r="A734" s="54">
        <v>673</v>
      </c>
      <c r="B734" s="1221">
        <f>'Expenditures 15-22'!C53</f>
        <v>119751</v>
      </c>
      <c r="C734" s="13" t="s">
        <v>653</v>
      </c>
      <c r="D734" s="13" t="str">
        <f t="shared" si="10"/>
        <v>Error?</v>
      </c>
    </row>
    <row r="735" spans="1:4" x14ac:dyDescent="0.2">
      <c r="A735" s="54">
        <v>674</v>
      </c>
      <c r="B735" s="1221">
        <f>'Expenditures 15-22'!C55</f>
        <v>88096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88096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23899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47889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71788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447775</v>
      </c>
      <c r="C755" s="13" t="s">
        <v>653</v>
      </c>
      <c r="D755" s="13" t="str">
        <f t="shared" si="10"/>
        <v>Error?</v>
      </c>
    </row>
    <row r="756" spans="1:4" x14ac:dyDescent="0.2">
      <c r="A756" s="54">
        <v>695</v>
      </c>
      <c r="B756" s="1221">
        <f>'Expenditures 15-22'!C75</f>
        <v>62649</v>
      </c>
      <c r="D756" s="13" t="str">
        <f t="shared" si="10"/>
        <v>Error?</v>
      </c>
    </row>
    <row r="757" spans="1:4" x14ac:dyDescent="0.2">
      <c r="A757" s="54">
        <v>696</v>
      </c>
      <c r="B757" s="1221">
        <f>'Expenditures 15-22'!C114</f>
        <v>2336836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138189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3033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229278</v>
      </c>
      <c r="C778" s="13" t="s">
        <v>653</v>
      </c>
      <c r="D778" s="13" t="str">
        <f t="shared" si="11"/>
        <v>Error?</v>
      </c>
    </row>
    <row r="779" spans="1:4" x14ac:dyDescent="0.2">
      <c r="A779" s="54">
        <v>718</v>
      </c>
      <c r="B779" s="1221">
        <f>'Expenditures 15-22'!D36</f>
        <v>6830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5844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7321</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19995</v>
      </c>
      <c r="C785" s="13" t="s">
        <v>653</v>
      </c>
      <c r="D785" s="13" t="str">
        <f t="shared" si="11"/>
        <v>Error?</v>
      </c>
    </row>
    <row r="786" spans="1:4" x14ac:dyDescent="0.2">
      <c r="A786" s="54">
        <v>725</v>
      </c>
      <c r="B786" s="1221">
        <f>'Expenditures 15-22'!D44</f>
        <v>2655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2655</v>
      </c>
      <c r="C789" s="13" t="s">
        <v>653</v>
      </c>
      <c r="D789" s="13" t="str">
        <f t="shared" si="11"/>
        <v>Error?</v>
      </c>
    </row>
    <row r="790" spans="1:4" x14ac:dyDescent="0.2">
      <c r="A790" s="54">
        <v>729</v>
      </c>
      <c r="B790" s="1221">
        <f>'Expenditures 15-22'!D49</f>
        <v>8751</v>
      </c>
      <c r="D790" s="13" t="str">
        <f t="shared" si="11"/>
        <v>Error?</v>
      </c>
    </row>
    <row r="791" spans="1:4" x14ac:dyDescent="0.2">
      <c r="A791" s="54">
        <v>730</v>
      </c>
      <c r="B791" s="1221">
        <f>'Expenditures 15-22'!D50</f>
        <v>19136</v>
      </c>
      <c r="D791" s="13" t="str">
        <f t="shared" si="11"/>
        <v>Error?</v>
      </c>
    </row>
    <row r="792" spans="1:4" x14ac:dyDescent="0.2">
      <c r="A792" s="54">
        <v>731</v>
      </c>
      <c r="B792" s="1221">
        <f>'Expenditures 15-22'!D53</f>
        <v>27887</v>
      </c>
      <c r="C792" s="13" t="s">
        <v>653</v>
      </c>
      <c r="D792" s="13" t="str">
        <f t="shared" si="11"/>
        <v>Error?</v>
      </c>
    </row>
    <row r="793" spans="1:4" x14ac:dyDescent="0.2">
      <c r="A793" s="54">
        <v>732</v>
      </c>
      <c r="B793" s="1221">
        <f>'Expenditures 15-22'!D55</f>
        <v>13040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13040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8759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8759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72336</v>
      </c>
      <c r="C813" s="13" t="s">
        <v>653</v>
      </c>
      <c r="D813" s="13" t="str">
        <f t="shared" si="11"/>
        <v>Error?</v>
      </c>
    </row>
    <row r="814" spans="1:4" x14ac:dyDescent="0.2">
      <c r="A814" s="54">
        <v>753</v>
      </c>
      <c r="B814" s="1221">
        <f>'Expenditures 15-22'!D75</f>
        <v>5844</v>
      </c>
      <c r="D814" s="13" t="str">
        <f t="shared" si="11"/>
        <v>Error?</v>
      </c>
    </row>
    <row r="815" spans="1:4" x14ac:dyDescent="0.2">
      <c r="A815" s="54">
        <v>754</v>
      </c>
      <c r="B815" s="1221">
        <f>'Expenditures 15-22'!D114</f>
        <v>307458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40801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67926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228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228</v>
      </c>
      <c r="C843" s="13" t="s">
        <v>653</v>
      </c>
      <c r="D843" s="13" t="str">
        <f t="shared" si="12"/>
        <v>Error?</v>
      </c>
    </row>
    <row r="844" spans="1:4" x14ac:dyDescent="0.2">
      <c r="A844" s="54">
        <v>783</v>
      </c>
      <c r="B844" s="1221">
        <f>'Expenditures 15-22'!E44</f>
        <v>3154</v>
      </c>
      <c r="D844" s="13" t="str">
        <f t="shared" si="12"/>
        <v>Error?</v>
      </c>
    </row>
    <row r="845" spans="1:4" x14ac:dyDescent="0.2">
      <c r="A845" s="54">
        <v>784</v>
      </c>
      <c r="B845" s="1221">
        <f>'Expenditures 15-22'!E45</f>
        <v>35502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38656</v>
      </c>
      <c r="C847" s="13" t="s">
        <v>653</v>
      </c>
      <c r="D847" s="13" t="str">
        <f t="shared" si="12"/>
        <v>Error?</v>
      </c>
    </row>
    <row r="848" spans="1:4" x14ac:dyDescent="0.2">
      <c r="A848" s="54">
        <v>787</v>
      </c>
      <c r="B848" s="1221">
        <f>'Expenditures 15-22'!E49</f>
        <v>10070</v>
      </c>
      <c r="D848" s="13" t="str">
        <f t="shared" si="12"/>
        <v>Error?</v>
      </c>
    </row>
    <row r="849" spans="1:4" x14ac:dyDescent="0.2">
      <c r="A849" s="54">
        <v>788</v>
      </c>
      <c r="B849" s="1221">
        <f>'Expenditures 15-22'!E50</f>
        <v>1470</v>
      </c>
      <c r="D849" s="13" t="str">
        <f t="shared" si="12"/>
        <v>Error?</v>
      </c>
    </row>
    <row r="850" spans="1:4" x14ac:dyDescent="0.2">
      <c r="A850" s="54">
        <v>789</v>
      </c>
      <c r="B850" s="1221">
        <f>'Expenditures 15-22'!E53</f>
        <v>11540</v>
      </c>
      <c r="C850" s="13" t="s">
        <v>653</v>
      </c>
      <c r="D850" s="13" t="str">
        <f t="shared" si="12"/>
        <v>Error?</v>
      </c>
    </row>
    <row r="851" spans="1:4" x14ac:dyDescent="0.2">
      <c r="A851" s="54">
        <v>790</v>
      </c>
      <c r="B851" s="1221">
        <f>'Expenditures 15-22'!E55</f>
        <v>1572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1572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820</v>
      </c>
      <c r="D855" s="13" t="str">
        <f t="shared" si="12"/>
        <v>Error?</v>
      </c>
    </row>
    <row r="856" spans="1:4" x14ac:dyDescent="0.2">
      <c r="A856" s="54">
        <v>795</v>
      </c>
      <c r="B856" s="1221">
        <f>'Expenditures 15-22'!E61</f>
        <v>33393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34213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86209</v>
      </c>
      <c r="C871" s="13" t="s">
        <v>653</v>
      </c>
      <c r="D871" s="13" t="str">
        <f t="shared" si="12"/>
        <v>Error?</v>
      </c>
    </row>
    <row r="872" spans="1:4" x14ac:dyDescent="0.2">
      <c r="A872" s="54">
        <v>811</v>
      </c>
      <c r="B872" s="1221">
        <f>'Expenditures 15-22'!E75</f>
        <v>5601</v>
      </c>
      <c r="D872" s="13" t="str">
        <f t="shared" si="12"/>
        <v>Error?</v>
      </c>
    </row>
    <row r="873" spans="1:4" x14ac:dyDescent="0.2">
      <c r="A873" s="54">
        <v>812</v>
      </c>
      <c r="B873" s="1221">
        <f>'Expenditures 15-22'!E114</f>
        <v>168046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48015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67147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639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639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3086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3086</v>
      </c>
      <c r="C905" s="13" t="s">
        <v>653</v>
      </c>
      <c r="D905" s="13" t="str">
        <f t="shared" si="13"/>
        <v>Error?</v>
      </c>
    </row>
    <row r="906" spans="1:4" x14ac:dyDescent="0.2">
      <c r="A906" s="54">
        <v>845</v>
      </c>
      <c r="B906" s="1221">
        <f>'Expenditures 15-22'!F49</f>
        <v>294</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294</v>
      </c>
      <c r="C908" s="13" t="s">
        <v>653</v>
      </c>
      <c r="D908" s="13" t="str">
        <f t="shared" si="13"/>
        <v>Error?</v>
      </c>
    </row>
    <row r="909" spans="1:4" x14ac:dyDescent="0.2">
      <c r="A909" s="54">
        <v>848</v>
      </c>
      <c r="B909" s="1221">
        <f>'Expenditures 15-22'!F55</f>
        <v>454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454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224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132504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132728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137201</v>
      </c>
      <c r="C929" s="13" t="s">
        <v>653</v>
      </c>
      <c r="D929" s="13" t="str">
        <f t="shared" si="13"/>
        <v>Error?</v>
      </c>
    </row>
    <row r="930" spans="1:4" x14ac:dyDescent="0.2">
      <c r="A930" s="54">
        <v>869</v>
      </c>
      <c r="B930" s="1221">
        <f>'Expenditures 15-22'!F75</f>
        <v>7404</v>
      </c>
      <c r="D930" s="13" t="str">
        <f t="shared" si="13"/>
        <v>Error?</v>
      </c>
    </row>
    <row r="931" spans="1:4" x14ac:dyDescent="0.2">
      <c r="A931" s="54">
        <v>870</v>
      </c>
      <c r="B931" s="1221">
        <f>'Expenditures 15-22'!F114</f>
        <v>211752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21695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21695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755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755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4317</v>
      </c>
      <c r="D1022" s="13" t="str">
        <f t="shared" si="14"/>
        <v>Error?</v>
      </c>
    </row>
    <row r="1023" spans="1:4" x14ac:dyDescent="0.2">
      <c r="A1023" s="54">
        <v>962</v>
      </c>
      <c r="B1023" s="1221">
        <f>'Expenditures 15-22'!H50</f>
        <v>2308</v>
      </c>
      <c r="D1023" s="13" t="str">
        <f t="shared" ref="D1023:D1086" si="15">IF(ISBLANK(B1023),"OK",IF(A1023-B1023=0,"OK","Error?"))</f>
        <v>Error?</v>
      </c>
    </row>
    <row r="1024" spans="1:4" x14ac:dyDescent="0.2">
      <c r="A1024" s="54">
        <v>963</v>
      </c>
      <c r="B1024" s="1221">
        <f>'Expenditures 15-22'!H53</f>
        <v>6625</v>
      </c>
      <c r="C1024" s="13" t="s">
        <v>653</v>
      </c>
      <c r="D1024" s="13" t="str">
        <f t="shared" si="15"/>
        <v>Error?</v>
      </c>
    </row>
    <row r="1025" spans="1:4" x14ac:dyDescent="0.2">
      <c r="A1025" s="54">
        <v>964</v>
      </c>
      <c r="B1025" s="1221">
        <f>'Expenditures 15-22'!H55</f>
        <v>673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673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7298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172356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180409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1482417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3788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2216041</v>
      </c>
      <c r="C1108" s="13" t="s">
        <v>653</v>
      </c>
      <c r="D1108" s="13" t="str">
        <f t="shared" si="16"/>
        <v>Error?</v>
      </c>
    </row>
    <row r="1109" spans="1:4" x14ac:dyDescent="0.2">
      <c r="A1109" s="54">
        <v>1048</v>
      </c>
      <c r="B1109" s="1221">
        <f>'Expenditures 15-22'!K36</f>
        <v>75885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31860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66419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174164</v>
      </c>
      <c r="C1115" s="13" t="s">
        <v>653</v>
      </c>
      <c r="D1115" s="13" t="str">
        <f t="shared" si="16"/>
        <v>Error?</v>
      </c>
    </row>
    <row r="1116" spans="1:4" x14ac:dyDescent="0.2">
      <c r="A1116" s="54">
        <v>1055</v>
      </c>
      <c r="B1116" s="1221">
        <f>'Expenditures 15-22'!K44</f>
        <v>6559</v>
      </c>
      <c r="C1116" s="13" t="s">
        <v>653</v>
      </c>
      <c r="D1116" s="13" t="str">
        <f t="shared" si="16"/>
        <v>Error?</v>
      </c>
    </row>
    <row r="1117" spans="1:4" x14ac:dyDescent="0.2">
      <c r="A1117" s="54">
        <v>1056</v>
      </c>
      <c r="B1117" s="1221">
        <f>'Expenditures 15-22'!K45</f>
        <v>52676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59235</v>
      </c>
      <c r="C1119" s="13" t="s">
        <v>653</v>
      </c>
      <c r="D1119" s="13" t="str">
        <f t="shared" si="16"/>
        <v>Error?</v>
      </c>
    </row>
    <row r="1120" spans="1:4" x14ac:dyDescent="0.2">
      <c r="A1120" s="54">
        <v>1059</v>
      </c>
      <c r="B1120" s="1221">
        <f>'Expenditures 15-22'!K49</f>
        <v>53161</v>
      </c>
      <c r="C1120" s="13" t="s">
        <v>653</v>
      </c>
      <c r="D1120" s="13" t="str">
        <f t="shared" si="16"/>
        <v>Error?</v>
      </c>
    </row>
    <row r="1121" spans="1:4" x14ac:dyDescent="0.2">
      <c r="A1121" s="54">
        <v>1060</v>
      </c>
      <c r="B1121" s="1221">
        <f>'Expenditures 15-22'!K50</f>
        <v>115734</v>
      </c>
      <c r="C1121" s="13" t="s">
        <v>653</v>
      </c>
      <c r="D1121" s="13" t="str">
        <f t="shared" si="16"/>
        <v>Error?</v>
      </c>
    </row>
    <row r="1122" spans="1:4" x14ac:dyDescent="0.2">
      <c r="A1122" s="54">
        <v>1061</v>
      </c>
      <c r="B1122" s="1221">
        <f>'Expenditures 15-22'!K53</f>
        <v>168895</v>
      </c>
      <c r="C1122" s="13" t="s">
        <v>653</v>
      </c>
      <c r="D1122" s="13" t="str">
        <f t="shared" si="16"/>
        <v>Error?</v>
      </c>
    </row>
    <row r="1123" spans="1:4" x14ac:dyDescent="0.2">
      <c r="A1123" s="54">
        <v>1062</v>
      </c>
      <c r="B1123" s="1221">
        <f>'Expenditures 15-22'!K55</f>
        <v>103835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103835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33702</v>
      </c>
      <c r="C1127" s="13" t="s">
        <v>653</v>
      </c>
      <c r="D1127" s="13" t="str">
        <f t="shared" si="16"/>
        <v>Error?</v>
      </c>
    </row>
    <row r="1128" spans="1:4" x14ac:dyDescent="0.2">
      <c r="A1128" s="54">
        <v>1067</v>
      </c>
      <c r="B1128" s="1221">
        <f>'Expenditures 15-22'!K61</f>
        <v>33393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180393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247488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753617</v>
      </c>
      <c r="C1143" s="13" t="s">
        <v>653</v>
      </c>
      <c r="D1143" s="13" t="str">
        <f t="shared" si="16"/>
        <v>Error?</v>
      </c>
    </row>
    <row r="1144" spans="1:4" x14ac:dyDescent="0.2">
      <c r="A1144" s="54">
        <v>1083</v>
      </c>
      <c r="B1144" s="1221">
        <f>'Expenditures 15-22'!K75</f>
        <v>81498</v>
      </c>
      <c r="C1144" s="13" t="s">
        <v>653</v>
      </c>
      <c r="D1144" s="13" t="str">
        <f t="shared" si="16"/>
        <v>Error?</v>
      </c>
    </row>
    <row r="1145" spans="1:4" x14ac:dyDescent="0.2">
      <c r="A1145" s="54">
        <v>1084</v>
      </c>
      <c r="B1145" s="1221">
        <f>'Expenditures 15-22'!K102</f>
        <v>180666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3231822</v>
      </c>
      <c r="C1152" s="13" t="s">
        <v>653</v>
      </c>
      <c r="D1152" s="13" t="str">
        <f t="shared" si="17"/>
        <v>Error?</v>
      </c>
    </row>
    <row r="1153" spans="1:4" x14ac:dyDescent="0.2">
      <c r="A1153" s="54">
        <v>1092</v>
      </c>
      <c r="B1153" s="1221">
        <f>'Expenditures 15-22'!K115</f>
        <v>152686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128658</v>
      </c>
      <c r="D1221" s="13" t="str">
        <f t="shared" si="18"/>
        <v>Error?</v>
      </c>
    </row>
    <row r="1222" spans="1:4" x14ac:dyDescent="0.2">
      <c r="A1222" s="82">
        <v>1161</v>
      </c>
      <c r="D1222" s="13" t="str">
        <f t="shared" si="18"/>
        <v>OK</v>
      </c>
    </row>
    <row r="1223" spans="1:4" x14ac:dyDescent="0.2">
      <c r="A1223" s="54">
        <v>1162</v>
      </c>
      <c r="B1223" s="1221">
        <f>'Expenditures 15-22'!C127</f>
        <v>128658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128658</v>
      </c>
      <c r="C1225" s="13" t="s">
        <v>653</v>
      </c>
      <c r="D1225" s="13" t="str">
        <f t="shared" si="18"/>
        <v>Error?</v>
      </c>
    </row>
    <row r="1226" spans="1:4" x14ac:dyDescent="0.2">
      <c r="A1226" s="54">
        <v>1165</v>
      </c>
      <c r="B1226" s="1221">
        <f>'Expenditures 15-22'!C150</f>
        <v>128658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17532</v>
      </c>
      <c r="D1229" s="13" t="str">
        <f t="shared" si="18"/>
        <v>Error?</v>
      </c>
    </row>
    <row r="1230" spans="1:4" x14ac:dyDescent="0.2">
      <c r="A1230" s="82">
        <v>1169</v>
      </c>
      <c r="D1230" s="13" t="str">
        <f t="shared" si="18"/>
        <v>OK</v>
      </c>
    </row>
    <row r="1231" spans="1:4" x14ac:dyDescent="0.2">
      <c r="A1231" s="54">
        <v>1170</v>
      </c>
      <c r="B1231" s="1221">
        <f>'Expenditures 15-22'!D127</f>
        <v>17532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17532</v>
      </c>
      <c r="C1233" s="13" t="s">
        <v>653</v>
      </c>
      <c r="D1233" s="13" t="str">
        <f t="shared" si="18"/>
        <v>Error?</v>
      </c>
    </row>
    <row r="1234" spans="1:4" x14ac:dyDescent="0.2">
      <c r="A1234" s="54">
        <v>1173</v>
      </c>
      <c r="B1234" s="1221">
        <f>'Expenditures 15-22'!D150</f>
        <v>17532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126401</v>
      </c>
      <c r="D1237" s="13" t="str">
        <f t="shared" si="18"/>
        <v>Error?</v>
      </c>
    </row>
    <row r="1238" spans="1:4" x14ac:dyDescent="0.2">
      <c r="A1238" s="82">
        <v>1177</v>
      </c>
      <c r="D1238" s="13" t="str">
        <f t="shared" si="18"/>
        <v>OK</v>
      </c>
    </row>
    <row r="1239" spans="1:4" x14ac:dyDescent="0.2">
      <c r="A1239" s="54">
        <v>1178</v>
      </c>
      <c r="B1239" s="1221">
        <f>'Expenditures 15-22'!E127</f>
        <v>126401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126401</v>
      </c>
      <c r="C1241" s="13" t="s">
        <v>653</v>
      </c>
      <c r="D1241" s="13" t="str">
        <f t="shared" si="18"/>
        <v>Error?</v>
      </c>
    </row>
    <row r="1242" spans="1:4" x14ac:dyDescent="0.2">
      <c r="A1242" s="54">
        <v>1181</v>
      </c>
      <c r="B1242" s="1221">
        <f>'Expenditures 15-22'!E150</f>
        <v>126401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99023</v>
      </c>
      <c r="D1245" s="13" t="str">
        <f t="shared" si="18"/>
        <v>Error?</v>
      </c>
    </row>
    <row r="1246" spans="1:4" x14ac:dyDescent="0.2">
      <c r="A1246" s="82">
        <v>1185</v>
      </c>
      <c r="D1246" s="13" t="str">
        <f t="shared" si="18"/>
        <v>OK</v>
      </c>
    </row>
    <row r="1247" spans="1:4" x14ac:dyDescent="0.2">
      <c r="A1247" s="54">
        <v>1186</v>
      </c>
      <c r="B1247" s="1221">
        <f>'Expenditures 15-22'!F127</f>
        <v>99023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99023</v>
      </c>
      <c r="C1249" s="13" t="s">
        <v>653</v>
      </c>
      <c r="D1249" s="13" t="str">
        <f t="shared" si="18"/>
        <v>Error?</v>
      </c>
    </row>
    <row r="1250" spans="1:4" x14ac:dyDescent="0.2">
      <c r="A1250" s="54">
        <v>1189</v>
      </c>
      <c r="B1250" s="1221">
        <f>'Expenditures 15-22'!F150</f>
        <v>99023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2503</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2503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371614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371614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371614</v>
      </c>
      <c r="C1281" s="13" t="s">
        <v>653</v>
      </c>
      <c r="D1281" s="13" t="str">
        <f t="shared" si="19"/>
        <v>Error?</v>
      </c>
    </row>
    <row r="1282" spans="1:4" x14ac:dyDescent="0.2">
      <c r="A1282" s="54">
        <v>1221</v>
      </c>
      <c r="B1282" s="1221">
        <f>'Expenditures 15-22'!K138</f>
        <v>2503</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374117</v>
      </c>
      <c r="C1288" s="13" t="s">
        <v>653</v>
      </c>
      <c r="D1288" s="13" t="str">
        <f t="shared" si="19"/>
        <v>Error?</v>
      </c>
    </row>
    <row r="1289" spans="1:4" x14ac:dyDescent="0.2">
      <c r="A1289" s="54">
        <v>1228</v>
      </c>
      <c r="B1289" s="1221">
        <f>'Expenditures 15-22'!K151</f>
        <v>-44575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10965</v>
      </c>
      <c r="D1307" s="13" t="str">
        <f t="shared" si="19"/>
        <v>Error?</v>
      </c>
    </row>
    <row r="1308" spans="1:4" x14ac:dyDescent="0.2">
      <c r="A1308" s="54">
        <v>1247</v>
      </c>
      <c r="B1308" s="1221">
        <f>'Expenditures 15-22'!E166</f>
        <v>10965</v>
      </c>
      <c r="C1308" s="13" t="s">
        <v>653</v>
      </c>
      <c r="D1308" s="13" t="str">
        <f t="shared" si="19"/>
        <v>Error?</v>
      </c>
    </row>
    <row r="1309" spans="1:4" x14ac:dyDescent="0.2">
      <c r="A1309" s="54">
        <v>1248</v>
      </c>
      <c r="B1309" s="1221">
        <f>'Expenditures 15-22'!E168</f>
        <v>10965</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253096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288445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541541</v>
      </c>
      <c r="C1317" s="13" t="s">
        <v>653</v>
      </c>
      <c r="D1317" s="13" t="str">
        <f t="shared" si="19"/>
        <v>Error?</v>
      </c>
    </row>
    <row r="1318" spans="1:4" x14ac:dyDescent="0.2">
      <c r="A1318" s="54">
        <v>1257</v>
      </c>
      <c r="B1318" s="1221">
        <f>'Expenditures 15-22'!H168</f>
        <v>541541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253096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288445</v>
      </c>
      <c r="C1329" s="13" t="s">
        <v>653</v>
      </c>
      <c r="D1329" s="13" t="str">
        <f t="shared" si="19"/>
        <v>Error?</v>
      </c>
    </row>
    <row r="1330" spans="1:4" x14ac:dyDescent="0.2">
      <c r="A1330" s="54">
        <v>1269</v>
      </c>
      <c r="B1330" s="1221">
        <f>'Expenditures 15-22'!K165</f>
        <v>10965</v>
      </c>
      <c r="C1330" s="13" t="s">
        <v>653</v>
      </c>
      <c r="D1330" s="13" t="str">
        <f t="shared" si="19"/>
        <v>Error?</v>
      </c>
    </row>
    <row r="1331" spans="1:4" x14ac:dyDescent="0.2">
      <c r="A1331" s="54">
        <v>1270</v>
      </c>
      <c r="B1331" s="1221">
        <f>'Expenditures 15-22'!K166</f>
        <v>552506</v>
      </c>
      <c r="C1331" s="13" t="s">
        <v>653</v>
      </c>
      <c r="D1331" s="13" t="str">
        <f t="shared" si="19"/>
        <v>Error?</v>
      </c>
    </row>
    <row r="1332" spans="1:4" x14ac:dyDescent="0.2">
      <c r="A1332" s="54">
        <v>1271</v>
      </c>
      <c r="B1332" s="1221">
        <f>'Expenditures 15-22'!K168</f>
        <v>552506</v>
      </c>
      <c r="C1332" s="13" t="s">
        <v>653</v>
      </c>
      <c r="D1332" s="13" t="str">
        <f t="shared" si="19"/>
        <v>Error?</v>
      </c>
    </row>
    <row r="1333" spans="1:4" x14ac:dyDescent="0.2">
      <c r="A1333" s="54">
        <v>1272</v>
      </c>
      <c r="B1333" s="1221">
        <f>'Expenditures 15-22'!K169</f>
        <v>-64994</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159245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159245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159245</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159245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159245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159245</v>
      </c>
      <c r="C1388" s="13" t="s">
        <v>653</v>
      </c>
      <c r="D1388" s="13" t="str">
        <f t="shared" si="20"/>
        <v>Error?</v>
      </c>
    </row>
    <row r="1389" spans="1:4" x14ac:dyDescent="0.2">
      <c r="A1389" s="54">
        <v>1328</v>
      </c>
      <c r="B1389" s="1221">
        <f>'Expenditures 15-22'!K205</f>
        <v>51991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53849</v>
      </c>
      <c r="C1410" s="13" t="s">
        <v>653</v>
      </c>
      <c r="D1410" s="13" t="str">
        <f t="shared" si="21"/>
        <v>Error?</v>
      </c>
    </row>
    <row r="1411" spans="1:4" x14ac:dyDescent="0.2">
      <c r="A1411" s="54">
        <v>1350</v>
      </c>
      <c r="B1411" s="1221">
        <f>'Expenditures 15-22'!D226</f>
        <v>995</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6679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857</v>
      </c>
      <c r="D1415" s="13" t="str">
        <f t="shared" si="21"/>
        <v>Error?</v>
      </c>
    </row>
    <row r="1416" spans="1:4" x14ac:dyDescent="0.2">
      <c r="A1416" s="54">
        <v>1355</v>
      </c>
      <c r="B1416" s="1221">
        <f>'Expenditures 15-22'!D231</f>
        <v>324</v>
      </c>
      <c r="D1416" s="13" t="str">
        <f t="shared" si="21"/>
        <v>Error?</v>
      </c>
    </row>
    <row r="1417" spans="1:4" x14ac:dyDescent="0.2">
      <c r="A1417" s="54">
        <v>1356</v>
      </c>
      <c r="B1417" s="1221">
        <f>'Expenditures 15-22'!D232</f>
        <v>8855</v>
      </c>
      <c r="C1417" s="13" t="s">
        <v>653</v>
      </c>
      <c r="D1417" s="13" t="str">
        <f t="shared" si="21"/>
        <v>Error?</v>
      </c>
    </row>
    <row r="1418" spans="1:4" x14ac:dyDescent="0.2">
      <c r="A1418" s="54">
        <v>1357</v>
      </c>
      <c r="B1418" s="1221">
        <f>'Expenditures 15-22'!D234</f>
        <v>11</v>
      </c>
      <c r="D1418" s="13" t="str">
        <f t="shared" si="21"/>
        <v>Error?</v>
      </c>
    </row>
    <row r="1419" spans="1:4" x14ac:dyDescent="0.2">
      <c r="A1419" s="54">
        <v>1358</v>
      </c>
      <c r="B1419" s="1221">
        <f>'Expenditures 15-22'!D235</f>
        <v>2441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2452</v>
      </c>
      <c r="C1421" s="13" t="s">
        <v>653</v>
      </c>
      <c r="D1421" s="13" t="str">
        <f t="shared" si="21"/>
        <v>Error?</v>
      </c>
    </row>
    <row r="1422" spans="1:4" x14ac:dyDescent="0.2">
      <c r="A1422" s="54">
        <v>1361</v>
      </c>
      <c r="B1422" s="1221">
        <f>'Expenditures 15-22'!D239</f>
        <v>4864</v>
      </c>
      <c r="D1422" s="13" t="str">
        <f t="shared" si="21"/>
        <v>Error?</v>
      </c>
    </row>
    <row r="1423" spans="1:4" x14ac:dyDescent="0.2">
      <c r="A1423" s="54">
        <v>1362</v>
      </c>
      <c r="B1423" s="1221">
        <f>'Expenditures 15-22'!D240</f>
        <v>1632</v>
      </c>
      <c r="D1423" s="13" t="str">
        <f t="shared" si="21"/>
        <v>Error?</v>
      </c>
    </row>
    <row r="1424" spans="1:4" x14ac:dyDescent="0.2">
      <c r="A1424" s="54">
        <v>1363</v>
      </c>
      <c r="B1424" s="1221">
        <f>'Expenditures 15-22'!D251</f>
        <v>6496</v>
      </c>
      <c r="C1424" s="13" t="s">
        <v>653</v>
      </c>
      <c r="D1424" s="13" t="str">
        <f t="shared" si="21"/>
        <v>Error?</v>
      </c>
    </row>
    <row r="1425" spans="1:4" x14ac:dyDescent="0.2">
      <c r="A1425" s="54">
        <v>1364</v>
      </c>
      <c r="B1425" s="1221">
        <f>'Expenditures 15-22'!D253</f>
        <v>7120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7120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4621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26280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9748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40649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65572</v>
      </c>
      <c r="C1446" s="13" t="s">
        <v>653</v>
      </c>
      <c r="D1446" s="13" t="str">
        <f t="shared" si="21"/>
        <v>Error?</v>
      </c>
    </row>
    <row r="1447" spans="1:4" x14ac:dyDescent="0.2">
      <c r="A1447" s="54">
        <v>1386</v>
      </c>
      <c r="B1447" s="1221">
        <f>'Expenditures 15-22'!D274</f>
        <v>10590</v>
      </c>
      <c r="D1447" s="13" t="str">
        <f t="shared" si="21"/>
        <v>Error?</v>
      </c>
    </row>
    <row r="1448" spans="1:4" x14ac:dyDescent="0.2">
      <c r="A1448" s="54">
        <v>1387</v>
      </c>
      <c r="B1448" s="1221">
        <f>'Expenditures 15-22'!D288</f>
        <v>130011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53849</v>
      </c>
      <c r="C1474" s="13" t="s">
        <v>653</v>
      </c>
      <c r="D1474" s="13" t="str">
        <f t="shared" si="22"/>
        <v>Error?</v>
      </c>
    </row>
    <row r="1475" spans="1:4" x14ac:dyDescent="0.2">
      <c r="A1475" s="54">
        <v>1414</v>
      </c>
      <c r="B1475" s="1221">
        <f>'Expenditures 15-22'!K226</f>
        <v>995</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6679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857</v>
      </c>
      <c r="C1479" s="13" t="s">
        <v>653</v>
      </c>
      <c r="D1479" s="13" t="str">
        <f t="shared" si="22"/>
        <v>Error?</v>
      </c>
    </row>
    <row r="1480" spans="1:4" x14ac:dyDescent="0.2">
      <c r="A1480" s="54">
        <v>1419</v>
      </c>
      <c r="B1480" s="1221">
        <f>'Expenditures 15-22'!K231</f>
        <v>324</v>
      </c>
      <c r="C1480" s="13" t="s">
        <v>653</v>
      </c>
      <c r="D1480" s="13" t="str">
        <f t="shared" si="22"/>
        <v>Error?</v>
      </c>
    </row>
    <row r="1481" spans="1:4" x14ac:dyDescent="0.2">
      <c r="A1481" s="54">
        <v>1420</v>
      </c>
      <c r="B1481" s="1221">
        <f>'Expenditures 15-22'!K232</f>
        <v>8855</v>
      </c>
      <c r="C1481" s="13" t="s">
        <v>653</v>
      </c>
      <c r="D1481" s="13" t="str">
        <f t="shared" si="22"/>
        <v>Error?</v>
      </c>
    </row>
    <row r="1482" spans="1:4" x14ac:dyDescent="0.2">
      <c r="A1482" s="54">
        <v>1421</v>
      </c>
      <c r="B1482" s="1221">
        <f>'Expenditures 15-22'!K234</f>
        <v>11</v>
      </c>
      <c r="C1482" s="13" t="s">
        <v>653</v>
      </c>
      <c r="D1482" s="13" t="str">
        <f t="shared" si="22"/>
        <v>Error?</v>
      </c>
    </row>
    <row r="1483" spans="1:4" x14ac:dyDescent="0.2">
      <c r="A1483" s="54">
        <v>1422</v>
      </c>
      <c r="B1483" s="1221">
        <f>'Expenditures 15-22'!K235</f>
        <v>2441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2452</v>
      </c>
      <c r="C1485" s="13" t="s">
        <v>653</v>
      </c>
      <c r="D1485" s="13" t="str">
        <f t="shared" si="22"/>
        <v>Error?</v>
      </c>
    </row>
    <row r="1486" spans="1:4" x14ac:dyDescent="0.2">
      <c r="A1486" s="54">
        <v>1425</v>
      </c>
      <c r="B1486" s="1221">
        <f>'Expenditures 15-22'!K239</f>
        <v>4864</v>
      </c>
      <c r="C1486" s="13" t="s">
        <v>653</v>
      </c>
      <c r="D1486" s="13" t="str">
        <f t="shared" si="22"/>
        <v>Error?</v>
      </c>
    </row>
    <row r="1487" spans="1:4" x14ac:dyDescent="0.2">
      <c r="A1487" s="54">
        <v>1426</v>
      </c>
      <c r="B1487" s="1221">
        <f>'Expenditures 15-22'!K240</f>
        <v>1632</v>
      </c>
      <c r="C1487" s="13" t="s">
        <v>653</v>
      </c>
      <c r="D1487" s="13" t="str">
        <f t="shared" si="22"/>
        <v>Error?</v>
      </c>
    </row>
    <row r="1488" spans="1:4" x14ac:dyDescent="0.2">
      <c r="A1488" s="54">
        <v>1427</v>
      </c>
      <c r="B1488" s="1221">
        <f>'Expenditures 15-22'!K251</f>
        <v>6496</v>
      </c>
      <c r="C1488" s="13" t="s">
        <v>653</v>
      </c>
      <c r="D1488" s="13" t="str">
        <f t="shared" si="22"/>
        <v>Error?</v>
      </c>
    </row>
    <row r="1489" spans="1:4" x14ac:dyDescent="0.2">
      <c r="A1489" s="54">
        <v>1428</v>
      </c>
      <c r="B1489" s="1221">
        <f>'Expenditures 15-22'!K253</f>
        <v>7120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7120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4621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26280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9748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40649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65572</v>
      </c>
      <c r="C1510" s="13" t="s">
        <v>653</v>
      </c>
      <c r="D1510" s="13" t="str">
        <f t="shared" si="22"/>
        <v>Error?</v>
      </c>
    </row>
    <row r="1511" spans="1:4" x14ac:dyDescent="0.2">
      <c r="A1511" s="54">
        <v>1450</v>
      </c>
      <c r="B1511" s="1221">
        <f>'Expenditures 15-22'!K274</f>
        <v>10590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130011</v>
      </c>
      <c r="C1517" s="13" t="s">
        <v>653</v>
      </c>
      <c r="D1517" s="13" t="str">
        <f t="shared" si="22"/>
        <v>Error?</v>
      </c>
    </row>
    <row r="1518" spans="1:4" x14ac:dyDescent="0.2">
      <c r="A1518" s="54">
        <v>1457</v>
      </c>
      <c r="B1518" s="1221">
        <f>'Expenditures 15-22'!K289</f>
        <v>-15329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341347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494033</v>
      </c>
      <c r="C1630" s="13" t="s">
        <v>653</v>
      </c>
      <c r="D1630" s="13" t="str">
        <f t="shared" si="24"/>
        <v>Error?</v>
      </c>
    </row>
    <row r="1631" spans="1:4" x14ac:dyDescent="0.2">
      <c r="A1631" s="54">
        <v>1570</v>
      </c>
      <c r="B1631" s="1221">
        <f>'Acct Summary 7-8'!D79</f>
        <v>110870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66295</v>
      </c>
      <c r="C1644" s="13" t="s">
        <v>653</v>
      </c>
      <c r="D1644" s="13" t="str">
        <f t="shared" si="24"/>
        <v>Error?</v>
      </c>
    </row>
    <row r="1645" spans="1:4" x14ac:dyDescent="0.2">
      <c r="A1645" s="54">
        <v>1584</v>
      </c>
      <c r="B1645" s="1221">
        <f>'Acct Summary 7-8'!E79</f>
        <v>244252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679158</v>
      </c>
      <c r="C1658" s="13" t="s">
        <v>653</v>
      </c>
      <c r="D1658" s="13" t="str">
        <f t="shared" si="24"/>
        <v>Error?</v>
      </c>
    </row>
    <row r="1659" spans="1:4" x14ac:dyDescent="0.2">
      <c r="A1659" s="54">
        <v>1598</v>
      </c>
      <c r="B1659" s="1221">
        <f>'Acct Summary 7-8'!F79</f>
        <v>26850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78841</v>
      </c>
      <c r="C1672" s="13" t="s">
        <v>653</v>
      </c>
      <c r="D1672" s="13" t="str">
        <f t="shared" si="25"/>
        <v>Error?</v>
      </c>
    </row>
    <row r="1673" spans="1:4" x14ac:dyDescent="0.2">
      <c r="A1673" s="54">
        <v>1612</v>
      </c>
      <c r="B1673" s="1221">
        <f>'Acct Summary 7-8'!G79</f>
        <v>145327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129998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717837</v>
      </c>
      <c r="C1744" s="13" t="s">
        <v>653</v>
      </c>
      <c r="D1744" s="13" t="str">
        <f t="shared" si="26"/>
        <v>Error?</v>
      </c>
    </row>
    <row r="1745" spans="1:5" x14ac:dyDescent="0.2">
      <c r="A1745" s="54">
        <v>1684</v>
      </c>
      <c r="B1745" s="1221">
        <f>'Tax Sched 24'!B5</f>
        <v>145684</v>
      </c>
      <c r="C1745" s="13" t="s">
        <v>653</v>
      </c>
      <c r="D1745" s="13" t="str">
        <f t="shared" si="26"/>
        <v>Error?</v>
      </c>
    </row>
    <row r="1746" spans="1:5" x14ac:dyDescent="0.2">
      <c r="A1746" s="54">
        <v>1685</v>
      </c>
      <c r="B1746" s="1221">
        <f>'Tax Sched 24'!B6</f>
        <v>487434</v>
      </c>
      <c r="C1746" s="13" t="s">
        <v>653</v>
      </c>
      <c r="D1746" s="13" t="str">
        <f t="shared" si="26"/>
        <v>Error?</v>
      </c>
    </row>
    <row r="1747" spans="1:5" x14ac:dyDescent="0.2">
      <c r="A1747" s="54">
        <v>1686</v>
      </c>
      <c r="B1747" s="1221">
        <f>'Tax Sched 24'!B7</f>
        <v>46311</v>
      </c>
      <c r="C1747" s="13" t="s">
        <v>653</v>
      </c>
      <c r="D1747" s="13" t="str">
        <f t="shared" si="26"/>
        <v>Error?</v>
      </c>
    </row>
    <row r="1748" spans="1:5" x14ac:dyDescent="0.2">
      <c r="A1748" s="54">
        <v>1687</v>
      </c>
      <c r="B1748" s="1221">
        <f>'Tax Sched 24'!B8</f>
        <v>49496</v>
      </c>
      <c r="C1748" s="13" t="s">
        <v>653</v>
      </c>
      <c r="D1748" s="13" t="str">
        <f t="shared" si="26"/>
        <v>Error?</v>
      </c>
    </row>
    <row r="1749" spans="1:5" x14ac:dyDescent="0.2">
      <c r="A1749" s="54">
        <v>1688</v>
      </c>
      <c r="B1749" s="1221">
        <f>'Tax Sched 24'!B10</f>
        <v>19296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200763</v>
      </c>
      <c r="C1752" s="13" t="s">
        <v>653</v>
      </c>
      <c r="D1752" s="13" t="str">
        <f t="shared" si="26"/>
        <v>Error?</v>
      </c>
    </row>
    <row r="1753" spans="1:5" x14ac:dyDescent="0.2">
      <c r="A1753" s="54">
        <v>1692</v>
      </c>
      <c r="B1753" s="1221">
        <f>'Tax Sched 24'!B12</f>
        <v>19297</v>
      </c>
      <c r="C1753" s="13" t="s">
        <v>653</v>
      </c>
      <c r="D1753" s="13" t="str">
        <f t="shared" si="26"/>
        <v>Error?</v>
      </c>
    </row>
    <row r="1754" spans="1:5" x14ac:dyDescent="0.2">
      <c r="A1754" s="54">
        <v>1693</v>
      </c>
      <c r="B1754" s="1221">
        <f>'Tax Sched 24'!B14</f>
        <v>7719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1762630</v>
      </c>
      <c r="C1759" s="13" t="s">
        <v>653</v>
      </c>
      <c r="D1759" s="13" t="str">
        <f t="shared" si="26"/>
        <v>Error?</v>
      </c>
    </row>
    <row r="1760" spans="1:5" x14ac:dyDescent="0.2">
      <c r="A1760" s="54">
        <v>1699</v>
      </c>
      <c r="B1760" s="1221">
        <f>'Tax Sched 24'!D4</f>
        <v>717837</v>
      </c>
      <c r="C1760" s="13" t="s">
        <v>653</v>
      </c>
      <c r="D1760" s="13" t="str">
        <f t="shared" si="26"/>
        <v>Error?</v>
      </c>
    </row>
    <row r="1761" spans="1:5" x14ac:dyDescent="0.2">
      <c r="A1761" s="54">
        <v>1700</v>
      </c>
      <c r="B1761" s="1221">
        <f>'Tax Sched 24'!D5</f>
        <v>145684</v>
      </c>
      <c r="C1761" s="13" t="s">
        <v>653</v>
      </c>
      <c r="D1761" s="13" t="str">
        <f t="shared" si="26"/>
        <v>Error?</v>
      </c>
    </row>
    <row r="1762" spans="1:5" s="79" customFormat="1" x14ac:dyDescent="0.2">
      <c r="A1762" s="54">
        <v>1701</v>
      </c>
      <c r="B1762" s="1221">
        <f>'Tax Sched 24'!D6</f>
        <v>487434</v>
      </c>
      <c r="C1762" s="13" t="s">
        <v>653</v>
      </c>
      <c r="D1762" s="13" t="str">
        <f t="shared" si="26"/>
        <v>Error?</v>
      </c>
      <c r="E1762" s="80"/>
    </row>
    <row r="1763" spans="1:5" x14ac:dyDescent="0.2">
      <c r="A1763" s="54">
        <v>1702</v>
      </c>
      <c r="B1763" s="1221">
        <f>'Tax Sched 24'!D7</f>
        <v>46311</v>
      </c>
      <c r="C1763" s="13" t="s">
        <v>653</v>
      </c>
      <c r="D1763" s="13" t="str">
        <f t="shared" si="26"/>
        <v>Error?</v>
      </c>
    </row>
    <row r="1764" spans="1:5" x14ac:dyDescent="0.2">
      <c r="A1764" s="54">
        <v>1703</v>
      </c>
      <c r="B1764" s="1221">
        <f>'Tax Sched 24'!D8</f>
        <v>49496</v>
      </c>
      <c r="C1764" s="13" t="s">
        <v>653</v>
      </c>
      <c r="D1764" s="13" t="str">
        <f t="shared" si="26"/>
        <v>Error?</v>
      </c>
    </row>
    <row r="1765" spans="1:5" x14ac:dyDescent="0.2">
      <c r="A1765" s="54">
        <v>1704</v>
      </c>
      <c r="B1765" s="1221">
        <f>'Tax Sched 24'!D10</f>
        <v>19296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200763</v>
      </c>
      <c r="C1768" s="13" t="s">
        <v>653</v>
      </c>
      <c r="D1768" s="13" t="str">
        <f t="shared" si="26"/>
        <v>Error?</v>
      </c>
    </row>
    <row r="1769" spans="1:5" x14ac:dyDescent="0.2">
      <c r="A1769" s="54">
        <v>1708</v>
      </c>
      <c r="B1769" s="1221">
        <f>'Tax Sched 24'!D12</f>
        <v>19297</v>
      </c>
      <c r="C1769" s="13" t="s">
        <v>653</v>
      </c>
      <c r="D1769" s="13" t="str">
        <f t="shared" si="26"/>
        <v>Error?</v>
      </c>
    </row>
    <row r="1770" spans="1:5" x14ac:dyDescent="0.2">
      <c r="A1770" s="54">
        <v>1709</v>
      </c>
      <c r="B1770" s="1221">
        <f>'Tax Sched 24'!D14</f>
        <v>7719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1762630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835582</v>
      </c>
      <c r="C1792" s="13" t="s">
        <v>653</v>
      </c>
      <c r="D1792" s="13" t="str">
        <f t="shared" si="27"/>
        <v>Error?</v>
      </c>
    </row>
    <row r="1793" spans="1:4" x14ac:dyDescent="0.2">
      <c r="A1793" s="54">
        <v>1732</v>
      </c>
      <c r="B1793" s="1221">
        <f>'Tax Sched 24'!F5</f>
        <v>179695</v>
      </c>
      <c r="C1793" s="13" t="s">
        <v>653</v>
      </c>
      <c r="D1793" s="13" t="str">
        <f t="shared" si="27"/>
        <v>Error?</v>
      </c>
    </row>
    <row r="1794" spans="1:4" x14ac:dyDescent="0.2">
      <c r="A1794" s="54">
        <v>1733</v>
      </c>
      <c r="B1794" s="1221">
        <f>'Tax Sched 24'!F6</f>
        <v>563254</v>
      </c>
      <c r="C1794" s="13" t="s">
        <v>653</v>
      </c>
      <c r="D1794" s="13" t="str">
        <f t="shared" si="27"/>
        <v>Error?</v>
      </c>
    </row>
    <row r="1795" spans="1:4" x14ac:dyDescent="0.2">
      <c r="A1795" s="54">
        <v>1734</v>
      </c>
      <c r="B1795" s="1221">
        <f>'Tax Sched 24'!F7</f>
        <v>53908</v>
      </c>
      <c r="C1795" s="13" t="s">
        <v>653</v>
      </c>
      <c r="D1795" s="13" t="str">
        <f t="shared" si="27"/>
        <v>Error?</v>
      </c>
    </row>
    <row r="1796" spans="1:4" x14ac:dyDescent="0.2">
      <c r="A1796" s="54">
        <v>1735</v>
      </c>
      <c r="B1796" s="1221">
        <f>'Tax Sched 24'!F8</f>
        <v>65679</v>
      </c>
      <c r="C1796" s="13" t="s">
        <v>653</v>
      </c>
      <c r="D1796" s="13" t="str">
        <f t="shared" si="27"/>
        <v>Error?</v>
      </c>
    </row>
    <row r="1797" spans="1:4" x14ac:dyDescent="0.2">
      <c r="A1797" s="54">
        <v>1736</v>
      </c>
      <c r="B1797" s="1221">
        <f>'Tax Sched 24'!F10</f>
        <v>22462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233199</v>
      </c>
      <c r="C1800" s="13" t="s">
        <v>653</v>
      </c>
      <c r="D1800" s="13" t="str">
        <f t="shared" si="27"/>
        <v>Error?</v>
      </c>
    </row>
    <row r="1801" spans="1:4" x14ac:dyDescent="0.2">
      <c r="A1801" s="54">
        <v>1740</v>
      </c>
      <c r="B1801" s="1221">
        <f>'Tax Sched 24'!F12</f>
        <v>22462</v>
      </c>
      <c r="C1801" s="13" t="s">
        <v>653</v>
      </c>
      <c r="D1801" s="13" t="str">
        <f t="shared" si="27"/>
        <v>Error?</v>
      </c>
    </row>
    <row r="1802" spans="1:4" x14ac:dyDescent="0.2">
      <c r="A1802" s="54">
        <v>1741</v>
      </c>
      <c r="B1802" s="1221">
        <f>'Tax Sched 24'!F14</f>
        <v>8985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835582</v>
      </c>
      <c r="D1808" s="13" t="str">
        <f t="shared" si="27"/>
        <v>Error?</v>
      </c>
    </row>
    <row r="1809" spans="1:4" x14ac:dyDescent="0.2">
      <c r="A1809" s="54">
        <v>1748</v>
      </c>
      <c r="B1809" s="1221">
        <f>'Tax Sched 24'!E5</f>
        <v>179695</v>
      </c>
      <c r="D1809" s="13" t="str">
        <f t="shared" si="27"/>
        <v>Error?</v>
      </c>
    </row>
    <row r="1810" spans="1:4" x14ac:dyDescent="0.2">
      <c r="A1810" s="54">
        <v>1749</v>
      </c>
      <c r="B1810" s="1221">
        <f>'Tax Sched 24'!E6</f>
        <v>563254</v>
      </c>
      <c r="D1810" s="13" t="str">
        <f t="shared" si="27"/>
        <v>Error?</v>
      </c>
    </row>
    <row r="1811" spans="1:4" x14ac:dyDescent="0.2">
      <c r="A1811" s="54">
        <v>1750</v>
      </c>
      <c r="B1811" s="1221">
        <f>'Tax Sched 24'!E7</f>
        <v>53908</v>
      </c>
      <c r="D1811" s="13" t="str">
        <f t="shared" si="27"/>
        <v>Error?</v>
      </c>
    </row>
    <row r="1812" spans="1:4" x14ac:dyDescent="0.2">
      <c r="A1812" s="54">
        <v>1751</v>
      </c>
      <c r="B1812" s="1221">
        <f>'Tax Sched 24'!E8</f>
        <v>65679</v>
      </c>
      <c r="D1812" s="13" t="str">
        <f t="shared" si="27"/>
        <v>Error?</v>
      </c>
    </row>
    <row r="1813" spans="1:4" x14ac:dyDescent="0.2">
      <c r="A1813" s="54">
        <v>1752</v>
      </c>
      <c r="B1813" s="1221">
        <f>'Tax Sched 24'!E10</f>
        <v>22462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233199</v>
      </c>
      <c r="D1816" s="13" t="str">
        <f t="shared" si="27"/>
        <v>Error?</v>
      </c>
    </row>
    <row r="1817" spans="1:4" x14ac:dyDescent="0.2">
      <c r="A1817" s="54">
        <v>1756</v>
      </c>
      <c r="B1817" s="1221">
        <f>'Tax Sched 24'!E12</f>
        <v>22462</v>
      </c>
      <c r="D1817" s="13" t="str">
        <f t="shared" si="27"/>
        <v>Error?</v>
      </c>
    </row>
    <row r="1818" spans="1:4" x14ac:dyDescent="0.2">
      <c r="A1818" s="54">
        <v>1757</v>
      </c>
      <c r="B1818" s="1221">
        <f>'Tax Sched 24'!E14</f>
        <v>8985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2068335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1438924</v>
      </c>
      <c r="C1939" s="13" t="s">
        <v>653</v>
      </c>
      <c r="D1939" s="13" t="str">
        <f t="shared" si="29"/>
        <v>Error?</v>
      </c>
    </row>
    <row r="1940" spans="1:5" x14ac:dyDescent="0.2">
      <c r="A1940" s="54">
        <v>1879</v>
      </c>
      <c r="B1940" s="1221">
        <f>'Short-Term Long-Term Debt 25'!F49</f>
        <v>499900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7719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7719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7719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37000</v>
      </c>
      <c r="D2008" s="13" t="str">
        <f t="shared" si="30"/>
        <v>Error?</v>
      </c>
    </row>
    <row r="2009" spans="1:4" x14ac:dyDescent="0.2">
      <c r="A2009" s="54">
        <v>1948</v>
      </c>
      <c r="B2009" s="1221">
        <f>'Cap Outlay Deprec 27'!C8</f>
        <v>9821471</v>
      </c>
      <c r="D2009" s="13" t="str">
        <f t="shared" si="30"/>
        <v>Error?</v>
      </c>
    </row>
    <row r="2010" spans="1:4" x14ac:dyDescent="0.2">
      <c r="A2010" s="54">
        <v>1949</v>
      </c>
      <c r="B2010" s="1221">
        <f>'Cap Outlay Deprec 27'!C10</f>
        <v>88829</v>
      </c>
      <c r="D2010" s="13" t="str">
        <f t="shared" si="30"/>
        <v>Error?</v>
      </c>
    </row>
    <row r="2011" spans="1:4" x14ac:dyDescent="0.2">
      <c r="A2011" s="54">
        <v>1950</v>
      </c>
      <c r="B2011" s="1221">
        <f>'Cap Outlay Deprec 27'!C12</f>
        <v>389594</v>
      </c>
      <c r="D2011" s="13" t="str">
        <f t="shared" si="30"/>
        <v>Error?</v>
      </c>
    </row>
    <row r="2012" spans="1:4" x14ac:dyDescent="0.2">
      <c r="A2012" s="54">
        <v>1951</v>
      </c>
      <c r="B2012" s="1221">
        <f>'Cap Outlay Deprec 27'!C13</f>
        <v>250754</v>
      </c>
      <c r="D2012" s="13" t="str">
        <f t="shared" si="30"/>
        <v>Error?</v>
      </c>
    </row>
    <row r="2013" spans="1:4" x14ac:dyDescent="0.2">
      <c r="A2013" s="54">
        <v>1952</v>
      </c>
      <c r="B2013" s="1221">
        <f>'Cap Outlay Deprec 27'!C16</f>
        <v>10587648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21695</v>
      </c>
      <c r="D2018" s="13" t="str">
        <f t="shared" si="30"/>
        <v>Error?</v>
      </c>
    </row>
    <row r="2019" spans="1:4" x14ac:dyDescent="0.2">
      <c r="A2019" s="54">
        <v>1958</v>
      </c>
      <c r="B2019" s="1221">
        <f>'Cap Outlay Deprec 27'!D16</f>
        <v>21695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110233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110233</v>
      </c>
      <c r="C2025" s="13" t="s">
        <v>653</v>
      </c>
      <c r="D2025" s="13" t="str">
        <f t="shared" si="30"/>
        <v>Error?</v>
      </c>
    </row>
    <row r="2026" spans="1:4" x14ac:dyDescent="0.2">
      <c r="A2026" s="54">
        <v>1965</v>
      </c>
      <c r="B2026" s="1221">
        <f>'Cap Outlay Deprec 27'!F5</f>
        <v>37000</v>
      </c>
      <c r="C2026" s="13" t="s">
        <v>653</v>
      </c>
      <c r="D2026" s="13" t="str">
        <f t="shared" si="30"/>
        <v>Error?</v>
      </c>
    </row>
    <row r="2027" spans="1:4" x14ac:dyDescent="0.2">
      <c r="A2027" s="54">
        <v>1966</v>
      </c>
      <c r="B2027" s="1221">
        <f>'Cap Outlay Deprec 27'!F8</f>
        <v>9821471</v>
      </c>
      <c r="C2027" s="13" t="s">
        <v>653</v>
      </c>
      <c r="D2027" s="13" t="str">
        <f t="shared" si="30"/>
        <v>Error?</v>
      </c>
    </row>
    <row r="2028" spans="1:4" x14ac:dyDescent="0.2">
      <c r="A2028" s="54">
        <v>1967</v>
      </c>
      <c r="B2028" s="1221">
        <f>'Cap Outlay Deprec 27'!F10</f>
        <v>88829</v>
      </c>
      <c r="C2028" s="13" t="s">
        <v>653</v>
      </c>
      <c r="D2028" s="13" t="str">
        <f t="shared" si="30"/>
        <v>Error?</v>
      </c>
    </row>
    <row r="2029" spans="1:4" x14ac:dyDescent="0.2">
      <c r="A2029" s="54">
        <v>1968</v>
      </c>
      <c r="B2029" s="1221">
        <f>'Cap Outlay Deprec 27'!F12</f>
        <v>279361</v>
      </c>
      <c r="C2029" s="13" t="s">
        <v>653</v>
      </c>
      <c r="D2029" s="13" t="str">
        <f t="shared" si="30"/>
        <v>Error?</v>
      </c>
    </row>
    <row r="2030" spans="1:4" x14ac:dyDescent="0.2">
      <c r="A2030" s="54">
        <v>1969</v>
      </c>
      <c r="B2030" s="1221">
        <f>'Cap Outlay Deprec 27'!F13</f>
        <v>272449</v>
      </c>
      <c r="C2030" s="13" t="s">
        <v>653</v>
      </c>
      <c r="D2030" s="13" t="str">
        <f t="shared" si="30"/>
        <v>Error?</v>
      </c>
    </row>
    <row r="2031" spans="1:4" x14ac:dyDescent="0.2">
      <c r="A2031" s="54">
        <v>1970</v>
      </c>
      <c r="B2031" s="1221">
        <f>'Cap Outlay Deprec 27'!F16</f>
        <v>10499110</v>
      </c>
      <c r="C2031" s="13" t="s">
        <v>653</v>
      </c>
      <c r="D2031" s="13" t="str">
        <f t="shared" si="30"/>
        <v>Error?</v>
      </c>
    </row>
    <row r="2032" spans="1:4" x14ac:dyDescent="0.2">
      <c r="A2032" s="82">
        <v>1971</v>
      </c>
      <c r="D2032" s="13" t="str">
        <f t="shared" si="30"/>
        <v>OK</v>
      </c>
    </row>
    <row r="2033" spans="1:4" x14ac:dyDescent="0.2">
      <c r="A2033" s="54">
        <v>1972</v>
      </c>
      <c r="B2033" s="1221">
        <f>'Cap Outlay Deprec 27'!H8</f>
        <v>3337259</v>
      </c>
      <c r="D2033" s="13" t="str">
        <f t="shared" si="30"/>
        <v>Error?</v>
      </c>
    </row>
    <row r="2034" spans="1:4" x14ac:dyDescent="0.2">
      <c r="A2034" s="54">
        <v>1973</v>
      </c>
      <c r="B2034" s="1221">
        <f>'Cap Outlay Deprec 27'!H10</f>
        <v>86881</v>
      </c>
      <c r="D2034" s="13" t="str">
        <f t="shared" si="30"/>
        <v>Error?</v>
      </c>
    </row>
    <row r="2035" spans="1:4" x14ac:dyDescent="0.2">
      <c r="A2035" s="54">
        <v>1974</v>
      </c>
      <c r="B2035" s="1221">
        <f>'Cap Outlay Deprec 27'!H12</f>
        <v>372814</v>
      </c>
      <c r="D2035" s="13" t="str">
        <f t="shared" si="30"/>
        <v>Error?</v>
      </c>
    </row>
    <row r="2036" spans="1:4" x14ac:dyDescent="0.2">
      <c r="A2036" s="54">
        <v>1975</v>
      </c>
      <c r="B2036" s="1221">
        <f>'Cap Outlay Deprec 27'!H13</f>
        <v>160403</v>
      </c>
      <c r="D2036" s="13" t="str">
        <f t="shared" si="30"/>
        <v>Error?</v>
      </c>
    </row>
    <row r="2037" spans="1:4" x14ac:dyDescent="0.2">
      <c r="A2037" s="54">
        <v>1976</v>
      </c>
      <c r="B2037" s="1221">
        <f>'Cap Outlay Deprec 27'!H16</f>
        <v>3957357</v>
      </c>
      <c r="C2037" s="13" t="s">
        <v>653</v>
      </c>
      <c r="D2037" s="13" t="str">
        <f t="shared" si="30"/>
        <v>Error?</v>
      </c>
    </row>
    <row r="2038" spans="1:4" x14ac:dyDescent="0.2">
      <c r="A2038" s="82">
        <v>1977</v>
      </c>
      <c r="D2038" s="13" t="str">
        <f t="shared" si="30"/>
        <v>OK</v>
      </c>
    </row>
    <row r="2039" spans="1:4" x14ac:dyDescent="0.2">
      <c r="A2039" s="54">
        <v>1978</v>
      </c>
      <c r="B2039" s="1221">
        <f>'Cap Outlay Deprec 27'!I8</f>
        <v>201455</v>
      </c>
      <c r="D2039" s="13" t="str">
        <f t="shared" si="30"/>
        <v>Error?</v>
      </c>
    </row>
    <row r="2040" spans="1:4" x14ac:dyDescent="0.2">
      <c r="A2040" s="54">
        <v>1979</v>
      </c>
      <c r="B2040" s="1221">
        <f>'Cap Outlay Deprec 27'!I10</f>
        <v>1948</v>
      </c>
      <c r="D2040" s="13" t="str">
        <f t="shared" si="30"/>
        <v>Error?</v>
      </c>
    </row>
    <row r="2041" spans="1:4" x14ac:dyDescent="0.2">
      <c r="A2041" s="54">
        <v>1980</v>
      </c>
      <c r="B2041" s="1221">
        <f>'Cap Outlay Deprec 27'!I12</f>
        <v>6018</v>
      </c>
      <c r="D2041" s="13" t="str">
        <f t="shared" si="30"/>
        <v>Error?</v>
      </c>
    </row>
    <row r="2042" spans="1:4" x14ac:dyDescent="0.2">
      <c r="A2042" s="54">
        <v>1981</v>
      </c>
      <c r="B2042" s="1221">
        <f>'Cap Outlay Deprec 27'!I13</f>
        <v>38611</v>
      </c>
      <c r="D2042" s="13" t="str">
        <f t="shared" si="30"/>
        <v>Error?</v>
      </c>
    </row>
    <row r="2043" spans="1:4" x14ac:dyDescent="0.2">
      <c r="A2043" s="54">
        <v>1982</v>
      </c>
      <c r="B2043" s="1221">
        <f>'Cap Outlay Deprec 27'!I16</f>
        <v>248032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110233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110233</v>
      </c>
      <c r="C2049" s="13" t="s">
        <v>653</v>
      </c>
      <c r="D2049" s="13" t="str">
        <f t="shared" si="31"/>
        <v>Error?</v>
      </c>
    </row>
    <row r="2050" spans="1:4" x14ac:dyDescent="0.2">
      <c r="A2050" s="82">
        <v>1989</v>
      </c>
      <c r="D2050" s="13" t="str">
        <f t="shared" si="31"/>
        <v>OK</v>
      </c>
    </row>
    <row r="2051" spans="1:4" x14ac:dyDescent="0.2">
      <c r="A2051" s="54">
        <v>1990</v>
      </c>
      <c r="B2051" s="1221">
        <f>'Cap Outlay Deprec 27'!K8</f>
        <v>3538714</v>
      </c>
      <c r="C2051" s="13" t="s">
        <v>653</v>
      </c>
      <c r="D2051" s="13" t="str">
        <f t="shared" si="31"/>
        <v>Error?</v>
      </c>
    </row>
    <row r="2052" spans="1:4" x14ac:dyDescent="0.2">
      <c r="A2052" s="54">
        <v>1991</v>
      </c>
      <c r="B2052" s="1221">
        <f>'Cap Outlay Deprec 27'!K10</f>
        <v>88829</v>
      </c>
      <c r="C2052" s="13" t="s">
        <v>653</v>
      </c>
      <c r="D2052" s="13" t="str">
        <f t="shared" si="31"/>
        <v>Error?</v>
      </c>
    </row>
    <row r="2053" spans="1:4" x14ac:dyDescent="0.2">
      <c r="A2053" s="54">
        <v>1992</v>
      </c>
      <c r="B2053" s="1221">
        <f>'Cap Outlay Deprec 27'!K12</f>
        <v>268599</v>
      </c>
      <c r="C2053" s="13" t="s">
        <v>653</v>
      </c>
      <c r="D2053" s="13" t="str">
        <f t="shared" si="31"/>
        <v>Error?</v>
      </c>
    </row>
    <row r="2054" spans="1:4" x14ac:dyDescent="0.2">
      <c r="A2054" s="54">
        <v>1993</v>
      </c>
      <c r="B2054" s="1221">
        <f>'Cap Outlay Deprec 27'!K13</f>
        <v>199014</v>
      </c>
      <c r="C2054" s="13" t="s">
        <v>653</v>
      </c>
      <c r="D2054" s="13" t="str">
        <f t="shared" si="31"/>
        <v>Error?</v>
      </c>
    </row>
    <row r="2055" spans="1:4" x14ac:dyDescent="0.2">
      <c r="A2055" s="54">
        <v>1994</v>
      </c>
      <c r="B2055" s="1221">
        <f>'Cap Outlay Deprec 27'!K16</f>
        <v>4095156</v>
      </c>
      <c r="C2055" s="13" t="s">
        <v>653</v>
      </c>
      <c r="D2055" s="13" t="str">
        <f t="shared" si="31"/>
        <v>Error?</v>
      </c>
    </row>
    <row r="2056" spans="1:4" x14ac:dyDescent="0.2">
      <c r="A2056" s="54">
        <v>1995</v>
      </c>
      <c r="B2056" s="1221">
        <f>'Cap Outlay Deprec 27'!L5</f>
        <v>37000</v>
      </c>
      <c r="C2056" s="13" t="s">
        <v>653</v>
      </c>
      <c r="D2056" s="13" t="str">
        <f t="shared" si="31"/>
        <v>Error?</v>
      </c>
    </row>
    <row r="2057" spans="1:4" x14ac:dyDescent="0.2">
      <c r="A2057" s="54">
        <v>1996</v>
      </c>
      <c r="B2057" s="1221">
        <f>'Cap Outlay Deprec 27'!L8</f>
        <v>6282757</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10762</v>
      </c>
      <c r="C2059" s="13" t="s">
        <v>653</v>
      </c>
      <c r="D2059" s="13" t="str">
        <f t="shared" si="31"/>
        <v>Error?</v>
      </c>
    </row>
    <row r="2060" spans="1:4" x14ac:dyDescent="0.2">
      <c r="A2060" s="54">
        <v>1999</v>
      </c>
      <c r="B2060" s="1221">
        <f>'Cap Outlay Deprec 27'!L13</f>
        <v>73435</v>
      </c>
      <c r="C2060" s="13" t="s">
        <v>653</v>
      </c>
      <c r="D2060" s="13" t="str">
        <f t="shared" si="31"/>
        <v>Error?</v>
      </c>
    </row>
    <row r="2061" spans="1:4" x14ac:dyDescent="0.2">
      <c r="A2061" s="54">
        <v>2000</v>
      </c>
      <c r="B2061" s="1221">
        <f>'Cap Outlay Deprec 27'!L16</f>
        <v>6403954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172356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180666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2503</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2503</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178112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17418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1038343</v>
      </c>
      <c r="C2551" s="13" t="s">
        <v>653</v>
      </c>
      <c r="D2551" s="13" t="str">
        <f t="shared" si="38"/>
        <v>Error?</v>
      </c>
    </row>
    <row r="2552" spans="1:4" x14ac:dyDescent="0.2">
      <c r="A2552" s="82">
        <v>2491</v>
      </c>
      <c r="D2552" s="13" t="str">
        <f t="shared" si="38"/>
        <v>OK</v>
      </c>
    </row>
    <row r="2553" spans="1:4" x14ac:dyDescent="0.2">
      <c r="A2553" s="54">
        <v>2492</v>
      </c>
      <c r="B2553" s="1221">
        <f>'Acct Summary 7-8'!C6</f>
        <v>1814695</v>
      </c>
      <c r="C2553" s="13" t="s">
        <v>653</v>
      </c>
      <c r="D2553" s="13" t="str">
        <f t="shared" si="38"/>
        <v>Error?</v>
      </c>
    </row>
    <row r="2554" spans="1:4" x14ac:dyDescent="0.2">
      <c r="A2554" s="54">
        <v>2493</v>
      </c>
      <c r="B2554" s="1221">
        <f>'Acct Summary 7-8'!C7</f>
        <v>531470</v>
      </c>
      <c r="C2554" s="13" t="s">
        <v>653</v>
      </c>
      <c r="D2554" s="13" t="str">
        <f t="shared" si="38"/>
        <v>Error?</v>
      </c>
    </row>
    <row r="2555" spans="1:4" x14ac:dyDescent="0.2">
      <c r="A2555" s="54">
        <v>2494</v>
      </c>
      <c r="B2555" s="1221">
        <f>'Acct Summary 7-8'!C8</f>
        <v>3384508</v>
      </c>
      <c r="C2555" s="13" t="s">
        <v>653</v>
      </c>
      <c r="D2555" s="13" t="str">
        <f t="shared" si="38"/>
        <v>Error?</v>
      </c>
    </row>
    <row r="2556" spans="1:4" x14ac:dyDescent="0.2">
      <c r="A2556" s="54">
        <v>2495</v>
      </c>
      <c r="B2556" s="1221">
        <f>'Acct Summary 7-8'!C12</f>
        <v>2216041</v>
      </c>
      <c r="C2556" s="13" t="s">
        <v>653</v>
      </c>
      <c r="D2556" s="13" t="str">
        <f t="shared" si="38"/>
        <v>Error?</v>
      </c>
    </row>
    <row r="2557" spans="1:4" x14ac:dyDescent="0.2">
      <c r="A2557" s="54">
        <v>2496</v>
      </c>
      <c r="B2557" s="1221">
        <f>'Acct Summary 7-8'!C13</f>
        <v>753617</v>
      </c>
      <c r="C2557" s="13" t="s">
        <v>653</v>
      </c>
      <c r="D2557" s="13" t="str">
        <f t="shared" si="38"/>
        <v>Error?</v>
      </c>
    </row>
    <row r="2558" spans="1:4" x14ac:dyDescent="0.2">
      <c r="A2558" s="54">
        <v>2497</v>
      </c>
      <c r="B2558" s="1221">
        <f>'Acct Summary 7-8'!C14</f>
        <v>81498</v>
      </c>
      <c r="C2558" s="13" t="s">
        <v>653</v>
      </c>
      <c r="D2558" s="13" t="str">
        <f t="shared" si="38"/>
        <v>Error?</v>
      </c>
    </row>
    <row r="2559" spans="1:4" x14ac:dyDescent="0.2">
      <c r="A2559" s="54">
        <v>2498</v>
      </c>
      <c r="B2559" s="1221">
        <f>'Acct Summary 7-8'!C15</f>
        <v>180666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3231822</v>
      </c>
      <c r="C2561" s="13" t="s">
        <v>653</v>
      </c>
      <c r="D2561" s="13" t="str">
        <f t="shared" si="39"/>
        <v>Error?</v>
      </c>
    </row>
    <row r="2562" spans="1:4" x14ac:dyDescent="0.2">
      <c r="A2562" s="54">
        <v>2501</v>
      </c>
      <c r="B2562" s="1221">
        <f>'Acct Summary 7-8'!C20</f>
        <v>152686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230642</v>
      </c>
      <c r="C2564" s="13" t="s">
        <v>653</v>
      </c>
      <c r="D2564" s="13" t="str">
        <f t="shared" si="39"/>
        <v>Error?</v>
      </c>
    </row>
    <row r="2565" spans="1:4" x14ac:dyDescent="0.2">
      <c r="A2565" s="82">
        <v>2504</v>
      </c>
      <c r="D2565" s="13" t="str">
        <f t="shared" si="39"/>
        <v>OK</v>
      </c>
    </row>
    <row r="2566" spans="1:4" x14ac:dyDescent="0.2">
      <c r="A2566" s="54">
        <v>2505</v>
      </c>
      <c r="B2566" s="1221">
        <f>'Acct Summary 7-8'!D6</f>
        <v>98900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329542</v>
      </c>
      <c r="C2568" s="13" t="s">
        <v>653</v>
      </c>
      <c r="D2568" s="13" t="str">
        <f t="shared" si="39"/>
        <v>Error?</v>
      </c>
    </row>
    <row r="2569" spans="1:4" x14ac:dyDescent="0.2">
      <c r="A2569" s="54">
        <v>2508</v>
      </c>
      <c r="B2569" s="1221">
        <f>'Acct Summary 7-8'!D13</f>
        <v>371614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2503</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374117</v>
      </c>
      <c r="C2573" s="13" t="s">
        <v>653</v>
      </c>
      <c r="D2573" s="13" t="str">
        <f t="shared" si="39"/>
        <v>Error?</v>
      </c>
    </row>
    <row r="2574" spans="1:4" x14ac:dyDescent="0.2">
      <c r="A2574" s="54">
        <v>2513</v>
      </c>
      <c r="B2574" s="1221">
        <f>'Acct Summary 7-8'!D20</f>
        <v>-44575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46311</v>
      </c>
      <c r="C2591" s="13" t="s">
        <v>653</v>
      </c>
      <c r="D2591" s="13" t="str">
        <f t="shared" si="39"/>
        <v>Error?</v>
      </c>
    </row>
    <row r="2592" spans="1:4" x14ac:dyDescent="0.2">
      <c r="A2592" s="82">
        <v>2531</v>
      </c>
      <c r="D2592" s="13" t="str">
        <f t="shared" si="39"/>
        <v>OK</v>
      </c>
    </row>
    <row r="2593" spans="1:4" x14ac:dyDescent="0.2">
      <c r="A2593" s="54">
        <v>2532</v>
      </c>
      <c r="B2593" s="1221">
        <f>'Acct Summary 7-8'!F6</f>
        <v>164925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211236</v>
      </c>
      <c r="C2595" s="13" t="s">
        <v>653</v>
      </c>
      <c r="D2595" s="13" t="str">
        <f t="shared" si="39"/>
        <v>Error?</v>
      </c>
    </row>
    <row r="2596" spans="1:4" x14ac:dyDescent="0.2">
      <c r="A2596" s="54">
        <v>2535</v>
      </c>
      <c r="B2596" s="1221">
        <f>'Acct Summary 7-8'!F13</f>
        <v>159245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159245</v>
      </c>
      <c r="C2600" s="13" t="s">
        <v>653</v>
      </c>
      <c r="D2600" s="13" t="str">
        <f t="shared" si="39"/>
        <v>Error?</v>
      </c>
    </row>
    <row r="2601" spans="1:4" x14ac:dyDescent="0.2">
      <c r="A2601" s="54">
        <v>2540</v>
      </c>
      <c r="B2601" s="1221">
        <f>'Acct Summary 7-8'!F20</f>
        <v>51991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114682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114682</v>
      </c>
      <c r="C2606" s="13" t="s">
        <v>653</v>
      </c>
      <c r="D2606" s="13" t="str">
        <f t="shared" si="39"/>
        <v>Error?</v>
      </c>
    </row>
    <row r="2607" spans="1:4" x14ac:dyDescent="0.2">
      <c r="A2607" s="54">
        <v>2546</v>
      </c>
      <c r="B2607" s="1221">
        <f>'Acct Summary 7-8'!G12</f>
        <v>53849</v>
      </c>
      <c r="C2607" s="13" t="s">
        <v>653</v>
      </c>
      <c r="D2607" s="13" t="str">
        <f t="shared" si="39"/>
        <v>Error?</v>
      </c>
    </row>
    <row r="2608" spans="1:4" x14ac:dyDescent="0.2">
      <c r="A2608" s="54">
        <v>2547</v>
      </c>
      <c r="B2608" s="1221">
        <f>'Acct Summary 7-8'!G13</f>
        <v>65572</v>
      </c>
      <c r="C2608" s="13" t="s">
        <v>653</v>
      </c>
      <c r="D2608" s="13" t="str">
        <f t="shared" si="39"/>
        <v>Error?</v>
      </c>
    </row>
    <row r="2609" spans="1:4" x14ac:dyDescent="0.2">
      <c r="A2609" s="54">
        <v>2548</v>
      </c>
      <c r="B2609" s="1221">
        <f>'Acct Summary 7-8'!G14</f>
        <v>10590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130011</v>
      </c>
      <c r="C2612" s="13" t="s">
        <v>653</v>
      </c>
      <c r="D2612" s="13" t="str">
        <f t="shared" si="39"/>
        <v>Error?</v>
      </c>
    </row>
    <row r="2613" spans="1:4" x14ac:dyDescent="0.2">
      <c r="A2613" s="54">
        <v>2552</v>
      </c>
      <c r="B2613" s="1221">
        <f>'Acct Summary 7-8'!G20</f>
        <v>-15329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487512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487512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552506</v>
      </c>
      <c r="C2634" s="13" t="s">
        <v>653</v>
      </c>
      <c r="D2634" s="13" t="str">
        <f t="shared" si="40"/>
        <v>Error?</v>
      </c>
    </row>
    <row r="2635" spans="1:4" x14ac:dyDescent="0.2">
      <c r="A2635" s="54">
        <v>2574</v>
      </c>
      <c r="B2635" s="1221">
        <f>'Acct Summary 7-8'!E17</f>
        <v>552506</v>
      </c>
      <c r="C2635" s="13" t="s">
        <v>653</v>
      </c>
      <c r="D2635" s="13" t="str">
        <f t="shared" si="40"/>
        <v>Error?</v>
      </c>
    </row>
    <row r="2636" spans="1:4" x14ac:dyDescent="0.2">
      <c r="A2636" s="54">
        <v>2575</v>
      </c>
      <c r="B2636" s="1221">
        <f>'Acct Summary 7-8'!E20</f>
        <v>-64994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8310</v>
      </c>
      <c r="C2789" s="13" t="s">
        <v>653</v>
      </c>
      <c r="D2789" s="13" t="str">
        <f t="shared" si="42"/>
        <v>Error?</v>
      </c>
    </row>
    <row r="2790" spans="1:4" x14ac:dyDescent="0.2">
      <c r="A2790" s="54">
        <v>2729</v>
      </c>
      <c r="B2790" s="1221">
        <f>'Expenditures 15-22'!E102</f>
        <v>8310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361407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10023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361407</v>
      </c>
      <c r="D2912" s="13" t="str">
        <f t="shared" si="44"/>
        <v>Error?</v>
      </c>
    </row>
    <row r="2913" spans="1:4" x14ac:dyDescent="0.2">
      <c r="A2913" s="54">
        <v>2852</v>
      </c>
      <c r="B2913" s="1221">
        <f>'Assets-Liab 5-6'!I41</f>
        <v>361407</v>
      </c>
      <c r="C2913" s="13" t="s">
        <v>653</v>
      </c>
      <c r="D2913" s="13" t="str">
        <f t="shared" si="44"/>
        <v>Error?</v>
      </c>
    </row>
    <row r="2914" spans="1:4" x14ac:dyDescent="0.2">
      <c r="A2914" s="54">
        <v>2853</v>
      </c>
      <c r="B2914" s="1221">
        <f>'Assets-Liab 5-6'!L33</f>
        <v>10023</v>
      </c>
      <c r="D2914" s="13" t="str">
        <f t="shared" si="44"/>
        <v>Error?</v>
      </c>
    </row>
    <row r="2915" spans="1:4" x14ac:dyDescent="0.2">
      <c r="A2915" s="82">
        <v>2854</v>
      </c>
      <c r="D2915" s="13" t="str">
        <f t="shared" si="44"/>
        <v>OK</v>
      </c>
    </row>
    <row r="2916" spans="1:4" x14ac:dyDescent="0.2">
      <c r="A2916" s="54">
        <v>2855</v>
      </c>
      <c r="B2916" s="1221">
        <f>'Assets-Liab 5-6'!L34</f>
        <v>10023</v>
      </c>
      <c r="C2916" s="13" t="s">
        <v>653</v>
      </c>
      <c r="D2916" s="13" t="str">
        <f t="shared" si="44"/>
        <v>Error?</v>
      </c>
    </row>
    <row r="2917" spans="1:4" x14ac:dyDescent="0.2">
      <c r="A2917" s="54">
        <v>2856</v>
      </c>
      <c r="B2917" s="1221">
        <f>'Assets-Liab 5-6'!L41</f>
        <v>10023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8310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172356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8310</v>
      </c>
      <c r="C2973" s="13" t="s">
        <v>653</v>
      </c>
      <c r="D2973" s="13" t="str">
        <f t="shared" si="45"/>
        <v>Error?</v>
      </c>
    </row>
    <row r="2974" spans="1:4" x14ac:dyDescent="0.2">
      <c r="A2974" s="54">
        <v>2913</v>
      </c>
      <c r="B2974" s="1221">
        <f>'Expenditures 15-22'!K79</f>
        <v>172356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2503</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2503</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153591</v>
      </c>
      <c r="D3055" s="13" t="str">
        <f t="shared" si="46"/>
        <v>Error?</v>
      </c>
    </row>
    <row r="3056" spans="1:4" x14ac:dyDescent="0.2">
      <c r="A3056" s="54">
        <v>2995</v>
      </c>
      <c r="B3056" s="1221">
        <f>'Expenditures 15-22'!D10</f>
        <v>49749</v>
      </c>
      <c r="D3056" s="13" t="str">
        <f t="shared" si="46"/>
        <v>Error?</v>
      </c>
    </row>
    <row r="3057" spans="1:4" x14ac:dyDescent="0.2">
      <c r="A3057" s="54">
        <v>2996</v>
      </c>
      <c r="B3057" s="1221">
        <f>'Expenditures 15-22'!E10</f>
        <v>7190</v>
      </c>
      <c r="D3057" s="13" t="str">
        <f t="shared" si="46"/>
        <v>Error?</v>
      </c>
    </row>
    <row r="3058" spans="1:4" x14ac:dyDescent="0.2">
      <c r="A3058" s="54">
        <v>2997</v>
      </c>
      <c r="B3058" s="1221">
        <f>'Expenditures 15-22'!F10</f>
        <v>9633</v>
      </c>
      <c r="D3058" s="13" t="str">
        <f t="shared" si="46"/>
        <v>Error?</v>
      </c>
    </row>
    <row r="3059" spans="1:4" x14ac:dyDescent="0.2">
      <c r="A3059" s="54">
        <v>2998</v>
      </c>
      <c r="B3059" s="1221">
        <f>'Expenditures 15-22'!G10</f>
        <v>21695</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241858</v>
      </c>
      <c r="C3062" s="13" t="s">
        <v>653</v>
      </c>
      <c r="D3062" s="13" t="str">
        <f t="shared" si="46"/>
        <v>Error?</v>
      </c>
    </row>
    <row r="3063" spans="1:4" x14ac:dyDescent="0.2">
      <c r="A3063" s="82">
        <v>3002</v>
      </c>
      <c r="D3063" s="13" t="str">
        <f t="shared" si="46"/>
        <v>OK</v>
      </c>
    </row>
    <row r="3064" spans="1:4" x14ac:dyDescent="0.2">
      <c r="A3064" s="54">
        <v>3003</v>
      </c>
      <c r="B3064" s="1221">
        <f>'Expenditures 15-22'!D213</f>
        <v>10129</v>
      </c>
      <c r="D3064" s="13" t="str">
        <f t="shared" si="46"/>
        <v>Error?</v>
      </c>
    </row>
    <row r="3065" spans="1:4" x14ac:dyDescent="0.2">
      <c r="A3065" s="54">
        <v>3004</v>
      </c>
      <c r="B3065" s="1221">
        <f>'Expenditures 15-22'!K213</f>
        <v>10129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499900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19296</v>
      </c>
      <c r="C3225" s="13" t="s">
        <v>653</v>
      </c>
      <c r="D3225" s="13" t="str">
        <f t="shared" si="49"/>
        <v>Error?</v>
      </c>
    </row>
    <row r="3226" spans="1:4" x14ac:dyDescent="0.2">
      <c r="A3226" s="54">
        <v>3165</v>
      </c>
      <c r="B3226" s="1221">
        <f>'Acct Summary 7-8'!I8</f>
        <v>19296</v>
      </c>
      <c r="C3226" s="13" t="s">
        <v>653</v>
      </c>
      <c r="D3226" s="13" t="str">
        <f t="shared" si="49"/>
        <v>Error?</v>
      </c>
    </row>
    <row r="3227" spans="1:4" x14ac:dyDescent="0.2">
      <c r="A3227" s="54">
        <v>3166</v>
      </c>
      <c r="B3227" s="1221">
        <f>'Acct Summary 7-8'!I20</f>
        <v>19296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152686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-44575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51991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-15329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499900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499900</v>
      </c>
      <c r="C3277" s="13" t="s">
        <v>653</v>
      </c>
      <c r="D3277" s="13" t="str">
        <f t="shared" si="50"/>
        <v>Error?</v>
      </c>
    </row>
    <row r="3278" spans="1:4" x14ac:dyDescent="0.2">
      <c r="A3278" s="54">
        <v>3217</v>
      </c>
      <c r="B3278" s="1221">
        <f>'Acct Summary 7-8'!E78</f>
        <v>434906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19296</v>
      </c>
      <c r="C3320" s="13" t="s">
        <v>653</v>
      </c>
      <c r="D3320" s="13" t="str">
        <f t="shared" si="50"/>
        <v>Error?</v>
      </c>
    </row>
    <row r="3321" spans="1:4" x14ac:dyDescent="0.2">
      <c r="A3321" s="54">
        <v>3260</v>
      </c>
      <c r="B3321" s="1221">
        <f>'Acct Summary 7-8'!I79</f>
        <v>342111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361407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339650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31528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19935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1708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392821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18703</v>
      </c>
      <c r="D3387" s="13" t="str">
        <f t="shared" si="51"/>
        <v>Error?</v>
      </c>
    </row>
    <row r="3388" spans="1:4" x14ac:dyDescent="0.2">
      <c r="A3388" s="54">
        <v>3327</v>
      </c>
      <c r="B3388" s="1221">
        <f>'Expenditures 15-22'!D211</f>
        <v>21462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18703</v>
      </c>
      <c r="C3390" s="13" t="s">
        <v>653</v>
      </c>
      <c r="D3390" s="13" t="str">
        <f t="shared" si="51"/>
        <v>Error?</v>
      </c>
    </row>
    <row r="3391" spans="1:4" x14ac:dyDescent="0.2">
      <c r="A3391" s="54">
        <v>3330</v>
      </c>
      <c r="B3391" s="1221">
        <f>'Expenditures 15-22'!K211</f>
        <v>21462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494867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66295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679158</v>
      </c>
      <c r="D3417" s="13" t="str">
        <f t="shared" si="52"/>
        <v>Error?</v>
      </c>
    </row>
    <row r="3418" spans="1:4" x14ac:dyDescent="0.2">
      <c r="A3418" s="82">
        <v>3357</v>
      </c>
      <c r="D3418" s="13" t="str">
        <f t="shared" si="52"/>
        <v>OK</v>
      </c>
    </row>
    <row r="3419" spans="1:4" x14ac:dyDescent="0.2">
      <c r="A3419" s="54">
        <v>3358</v>
      </c>
      <c r="B3419" s="1221">
        <f>'Assets-Liab 5-6'!F4</f>
        <v>78841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129998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361407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10023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49496</v>
      </c>
      <c r="C3446" s="13" t="s">
        <v>653</v>
      </c>
      <c r="D3446" s="13" t="str">
        <f t="shared" si="52"/>
        <v>Error?</v>
      </c>
    </row>
    <row r="3447" spans="1:4" x14ac:dyDescent="0.2">
      <c r="A3447" s="54">
        <v>3386</v>
      </c>
      <c r="B3447" s="1221">
        <f>'Tax Sched 24'!D16</f>
        <v>49496</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60647</v>
      </c>
      <c r="C3449" s="13" t="s">
        <v>653</v>
      </c>
      <c r="D3449" s="13" t="str">
        <f t="shared" si="52"/>
        <v>Error?</v>
      </c>
    </row>
    <row r="3450" spans="1:4" x14ac:dyDescent="0.2">
      <c r="A3450" s="54">
        <v>3389</v>
      </c>
      <c r="B3450" s="1221">
        <f>'Tax Sched 24'!E16</f>
        <v>60647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102815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102815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102815</v>
      </c>
      <c r="D3567" s="13" t="str">
        <f t="shared" si="54"/>
        <v>Error?</v>
      </c>
    </row>
    <row r="3568" spans="1:4" x14ac:dyDescent="0.2">
      <c r="A3568" s="54">
        <v>3507</v>
      </c>
      <c r="B3568" s="1221">
        <f>'Assets-Liab 5-6'!K41</f>
        <v>102815</v>
      </c>
      <c r="C3568" s="13" t="s">
        <v>653</v>
      </c>
      <c r="D3568" s="13" t="str">
        <f t="shared" si="54"/>
        <v>Error?</v>
      </c>
    </row>
    <row r="3569" spans="1:4" x14ac:dyDescent="0.2">
      <c r="A3569" s="54">
        <v>3508</v>
      </c>
      <c r="B3569" s="1221">
        <f>'Acct Summary 7-8'!K4</f>
        <v>19297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19297</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19297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19297</v>
      </c>
      <c r="C3588" s="13" t="s">
        <v>653</v>
      </c>
      <c r="D3588" s="13" t="str">
        <f t="shared" si="55"/>
        <v>Error?</v>
      </c>
    </row>
    <row r="3589" spans="1:4" x14ac:dyDescent="0.2">
      <c r="A3589" s="54">
        <v>3528</v>
      </c>
      <c r="B3589" s="1221">
        <f>'Acct Summary 7-8'!K79</f>
        <v>83518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102815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19297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19297</v>
      </c>
      <c r="C3725" s="13" t="s">
        <v>653</v>
      </c>
      <c r="D3725" s="13" t="str">
        <f t="shared" si="57"/>
        <v>Error?</v>
      </c>
    </row>
    <row r="3726" spans="1:4" x14ac:dyDescent="0.2">
      <c r="A3726" s="54">
        <v>3665</v>
      </c>
      <c r="B3726" s="1221">
        <f>'Tax Sched 24'!D13</f>
        <v>19297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22462</v>
      </c>
      <c r="C3728" s="13" t="s">
        <v>653</v>
      </c>
      <c r="D3728" s="13" t="str">
        <f t="shared" si="57"/>
        <v>Error?</v>
      </c>
    </row>
    <row r="3729" spans="1:4" x14ac:dyDescent="0.2">
      <c r="A3729" s="54">
        <v>3668</v>
      </c>
      <c r="B3729" s="1221">
        <f>'Tax Sched 24'!E13</f>
        <v>22462</v>
      </c>
      <c r="D3729" s="13" t="str">
        <f t="shared" si="57"/>
        <v>Error?</v>
      </c>
    </row>
    <row r="3730" spans="1:4" x14ac:dyDescent="0.2">
      <c r="A3730" s="54">
        <v>3669</v>
      </c>
      <c r="B3730" s="1221">
        <f>'ICR Computation 30'!E10</f>
        <v>132504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1596890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4981398</v>
      </c>
      <c r="C4122" s="13" t="s">
        <v>653</v>
      </c>
      <c r="D4122" s="13" t="str">
        <f t="shared" si="63"/>
        <v>Error?</v>
      </c>
    </row>
    <row r="4123" spans="1:4" x14ac:dyDescent="0.2">
      <c r="A4123" s="54">
        <v>4062</v>
      </c>
      <c r="B4123" s="1221">
        <f>'Acct Summary 7-8'!D10</f>
        <v>329542</v>
      </c>
      <c r="C4123" s="13" t="s">
        <v>653</v>
      </c>
      <c r="D4123" s="13" t="str">
        <f t="shared" si="63"/>
        <v>Error?</v>
      </c>
    </row>
    <row r="4124" spans="1:4" x14ac:dyDescent="0.2">
      <c r="A4124" s="54">
        <v>4063</v>
      </c>
      <c r="B4124" s="1221">
        <f>'Acct Summary 7-8'!E10</f>
        <v>487512</v>
      </c>
      <c r="C4124" s="13" t="s">
        <v>653</v>
      </c>
      <c r="D4124" s="13" t="str">
        <f t="shared" si="63"/>
        <v>Error?</v>
      </c>
    </row>
    <row r="4125" spans="1:4" x14ac:dyDescent="0.2">
      <c r="A4125" s="54">
        <v>4064</v>
      </c>
      <c r="B4125" s="1221">
        <f>'Acct Summary 7-8'!F10</f>
        <v>211236</v>
      </c>
      <c r="C4125" s="13" t="s">
        <v>653</v>
      </c>
      <c r="D4125" s="13" t="str">
        <f t="shared" si="63"/>
        <v>Error?</v>
      </c>
    </row>
    <row r="4126" spans="1:4" x14ac:dyDescent="0.2">
      <c r="A4126" s="54">
        <v>4065</v>
      </c>
      <c r="B4126" s="1221">
        <f>'Acct Summary 7-8'!G10</f>
        <v>114682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19296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19297</v>
      </c>
      <c r="C4130" s="13" t="s">
        <v>653</v>
      </c>
      <c r="D4130" s="13" t="str">
        <f t="shared" si="63"/>
        <v>Error?</v>
      </c>
    </row>
    <row r="4131" spans="1:4" x14ac:dyDescent="0.2">
      <c r="A4131" s="54">
        <v>4070</v>
      </c>
      <c r="B4131" s="1221">
        <f>'Acct Summary 7-8'!C18</f>
        <v>1596890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4828712</v>
      </c>
      <c r="C4136" s="13" t="s">
        <v>653</v>
      </c>
      <c r="D4136" s="13" t="str">
        <f t="shared" si="63"/>
        <v>Error?</v>
      </c>
    </row>
    <row r="4137" spans="1:4" x14ac:dyDescent="0.2">
      <c r="A4137" s="54">
        <v>4076</v>
      </c>
      <c r="B4137" s="1221">
        <f>'Acct Summary 7-8'!D19</f>
        <v>374117</v>
      </c>
      <c r="C4137" s="13" t="s">
        <v>653</v>
      </c>
      <c r="D4137" s="13" t="str">
        <f t="shared" si="63"/>
        <v>Error?</v>
      </c>
    </row>
    <row r="4138" spans="1:4" x14ac:dyDescent="0.2">
      <c r="A4138" s="54">
        <v>4077</v>
      </c>
      <c r="B4138" s="1221">
        <f>'Acct Summary 7-8'!E19</f>
        <v>552506</v>
      </c>
      <c r="C4138" s="13" t="s">
        <v>653</v>
      </c>
      <c r="D4138" s="13" t="str">
        <f t="shared" si="63"/>
        <v>Error?</v>
      </c>
    </row>
    <row r="4139" spans="1:4" x14ac:dyDescent="0.2">
      <c r="A4139" s="54">
        <v>4078</v>
      </c>
      <c r="B4139" s="1221">
        <f>'Acct Summary 7-8'!F19</f>
        <v>159245</v>
      </c>
      <c r="C4139" s="13" t="s">
        <v>653</v>
      </c>
      <c r="D4139" s="13" t="str">
        <f t="shared" si="63"/>
        <v>Error?</v>
      </c>
    </row>
    <row r="4140" spans="1:4" x14ac:dyDescent="0.2">
      <c r="A4140" s="54">
        <v>4079</v>
      </c>
      <c r="B4140" s="1221">
        <f>'Acct Summary 7-8'!G19</f>
        <v>130011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1650379</v>
      </c>
      <c r="C4171" s="13" t="s">
        <v>653</v>
      </c>
      <c r="D4171" s="13" t="str">
        <f t="shared" si="64"/>
        <v>Error?</v>
      </c>
    </row>
    <row r="4172" spans="1:4" x14ac:dyDescent="0.2">
      <c r="A4172" s="54">
        <v>4111</v>
      </c>
      <c r="B4172" s="1221">
        <f>'Short-Term Long-Term Debt 25'!J49</f>
        <v>971221</v>
      </c>
      <c r="C4172" s="13" t="s">
        <v>653</v>
      </c>
      <c r="D4172" s="13" t="str">
        <f t="shared" si="64"/>
        <v>Error?</v>
      </c>
    </row>
    <row r="4173" spans="1:4" x14ac:dyDescent="0.2">
      <c r="A4173" s="54">
        <v>4112</v>
      </c>
      <c r="B4173" s="1221">
        <f>'Short-Term Long-Term Debt 25'!H49</f>
        <v>288445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1859.9999999999998</v>
      </c>
      <c r="C4265" s="13" t="s">
        <v>653</v>
      </c>
      <c r="D4265" s="13" t="str">
        <f t="shared" si="65"/>
        <v>Error?</v>
      </c>
      <c r="E4265" s="803"/>
    </row>
    <row r="4266" spans="1:5" x14ac:dyDescent="0.2">
      <c r="A4266" s="90">
        <v>4205</v>
      </c>
      <c r="B4266" s="1221">
        <f>('FP Info 3'!F10)*100000</f>
        <v>400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2380</v>
      </c>
      <c r="C4268" s="13" t="s">
        <v>653</v>
      </c>
      <c r="D4268" s="13" t="str">
        <f t="shared" si="65"/>
        <v>Error?</v>
      </c>
    </row>
    <row r="4269" spans="1:5" x14ac:dyDescent="0.2">
      <c r="A4269" s="90">
        <v>4208</v>
      </c>
      <c r="B4269" s="1221">
        <f>'FP Info 3'!J16</f>
        <v>1000576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8900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5354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17950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11602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44923758</v>
      </c>
      <c r="D4995" s="13" t="str">
        <f t="shared" si="77"/>
        <v>Error?</v>
      </c>
    </row>
    <row r="4996" spans="1:4" x14ac:dyDescent="0.2">
      <c r="A4996" s="90">
        <v>4935</v>
      </c>
      <c r="B4996" s="1221">
        <f>'FP Info 3'!H31</f>
        <v>3099739.3020000001</v>
      </c>
      <c r="D4996" s="13" t="str">
        <f t="shared" si="77"/>
        <v>Error?</v>
      </c>
    </row>
    <row r="4997" spans="1:4" x14ac:dyDescent="0.2">
      <c r="A4997" s="90">
        <v>4936</v>
      </c>
      <c r="B4997" s="1221">
        <f>'FP Info 3'!H37</f>
        <v>1650379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717837</v>
      </c>
      <c r="D5061" s="13" t="str">
        <f t="shared" si="78"/>
        <v>Error?</v>
      </c>
    </row>
    <row r="5062" spans="1:4" x14ac:dyDescent="0.2">
      <c r="A5062" s="82">
        <v>5001</v>
      </c>
      <c r="D5062" s="13" t="str">
        <f t="shared" si="78"/>
        <v>OK</v>
      </c>
    </row>
    <row r="5063" spans="1:4" x14ac:dyDescent="0.2">
      <c r="A5063" s="54">
        <v>5002</v>
      </c>
      <c r="B5063" s="1221">
        <f>'Revenues 9-14'!C7</f>
        <v>7719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725556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46327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46327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111930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111930</v>
      </c>
      <c r="C5087" s="13" t="s">
        <v>653</v>
      </c>
      <c r="D5087" s="13" t="str">
        <f t="shared" si="78"/>
        <v>Error?</v>
      </c>
    </row>
    <row r="5088" spans="1:4" x14ac:dyDescent="0.2">
      <c r="A5088" s="54">
        <v>5027</v>
      </c>
      <c r="B5088" s="1221">
        <f>'Revenues 9-14'!C65</f>
        <v>8848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8848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98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5526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43790</v>
      </c>
      <c r="C5096" s="13" t="s">
        <v>653</v>
      </c>
      <c r="D5096" s="13" t="str">
        <f t="shared" si="78"/>
        <v>Error?</v>
      </c>
    </row>
    <row r="5097" spans="1:4" x14ac:dyDescent="0.2">
      <c r="A5097" s="54">
        <v>5036</v>
      </c>
      <c r="B5097" s="1221">
        <f>'Revenues 9-14'!C77</f>
        <v>1977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3860</v>
      </c>
      <c r="D5101" s="13" t="str">
        <f t="shared" si="78"/>
        <v>Error?</v>
      </c>
    </row>
    <row r="5102" spans="1:4" x14ac:dyDescent="0.2">
      <c r="A5102" s="54">
        <v>5041</v>
      </c>
      <c r="B5102" s="1221">
        <f>'Revenues 9-14'!C82</f>
        <v>5837</v>
      </c>
      <c r="C5102" s="13" t="s">
        <v>653</v>
      </c>
      <c r="D5102" s="13" t="str">
        <f t="shared" si="78"/>
        <v>Error?</v>
      </c>
    </row>
    <row r="5103" spans="1:4" x14ac:dyDescent="0.2">
      <c r="A5103" s="54">
        <v>5042</v>
      </c>
      <c r="B5103" s="1221">
        <f>'Revenues 9-14'!C84</f>
        <v>7374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7374</v>
      </c>
      <c r="C5112" s="13" t="s">
        <v>653</v>
      </c>
      <c r="D5112" s="13" t="str">
        <f t="shared" si="78"/>
        <v>Error?</v>
      </c>
    </row>
    <row r="5113" spans="1:4" x14ac:dyDescent="0.2">
      <c r="A5113" s="54">
        <v>5052</v>
      </c>
      <c r="B5113" s="1221">
        <f>'Revenues 9-14'!C95</f>
        <v>600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1813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81408</v>
      </c>
      <c r="D5118" s="13" t="str">
        <f t="shared" si="78"/>
        <v>Error?</v>
      </c>
    </row>
    <row r="5119" spans="1:4" x14ac:dyDescent="0.2">
      <c r="A5119" s="54">
        <v>5058</v>
      </c>
      <c r="B5119" s="1221">
        <f>'Revenues 9-14'!C107</f>
        <v>4860</v>
      </c>
      <c r="D5119" s="13" t="str">
        <f t="shared" ref="D5119:D5182" si="79">IF(ISBLANK(B5119),"OK",IF(A5119-B5119=0,"OK","Error?"))</f>
        <v>Error?</v>
      </c>
    </row>
    <row r="5120" spans="1:4" x14ac:dyDescent="0.2">
      <c r="A5120" s="54">
        <v>5059</v>
      </c>
      <c r="B5120" s="1221">
        <f>'Revenues 9-14'!C108</f>
        <v>88681</v>
      </c>
      <c r="C5120" s="13" t="s">
        <v>653</v>
      </c>
      <c r="D5120" s="13" t="str">
        <f t="shared" si="79"/>
        <v>Error?</v>
      </c>
    </row>
    <row r="5121" spans="1:4" x14ac:dyDescent="0.2">
      <c r="A5121" s="54">
        <v>5060</v>
      </c>
      <c r="B5121" s="1221">
        <f>'Revenues 9-14'!C109</f>
        <v>1038343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1627944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1627944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46477</v>
      </c>
      <c r="D5134" s="13" t="str">
        <f t="shared" si="79"/>
        <v>Error?</v>
      </c>
    </row>
    <row r="5135" spans="1:4" x14ac:dyDescent="0.2">
      <c r="A5135" s="54">
        <v>5074</v>
      </c>
      <c r="B5135" s="1221">
        <f>'Revenues 9-14'!C126</f>
        <v>62004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108481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1329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76941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186751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1814695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131725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52609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184334</v>
      </c>
      <c r="C5246" s="13" t="s">
        <v>653</v>
      </c>
      <c r="D5246" s="13" t="str">
        <f t="shared" si="80"/>
        <v>Error?</v>
      </c>
    </row>
    <row r="5247" spans="1:4" x14ac:dyDescent="0.2">
      <c r="A5247" s="54">
        <v>5186</v>
      </c>
      <c r="B5247" s="1221">
        <f>'Revenues 9-14'!C203</f>
        <v>230610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230610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81620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81620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531470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531470</v>
      </c>
      <c r="C5326" s="13" t="s">
        <v>653</v>
      </c>
      <c r="D5326" s="13" t="str">
        <f t="shared" si="82"/>
        <v>Error?</v>
      </c>
    </row>
    <row r="5327" spans="1:4" x14ac:dyDescent="0.2">
      <c r="A5327" s="54">
        <v>5266</v>
      </c>
      <c r="B5327" s="1221">
        <f>'Revenues 9-14'!C275</f>
        <v>3384508</v>
      </c>
      <c r="C5327" s="13" t="s">
        <v>653</v>
      </c>
      <c r="D5327" s="13" t="str">
        <f t="shared" si="82"/>
        <v>Error?</v>
      </c>
    </row>
    <row r="5328" spans="1:4" x14ac:dyDescent="0.2">
      <c r="A5328" s="54">
        <v>5267</v>
      </c>
      <c r="B5328" s="1221">
        <f>'Revenues 9-14'!D5</f>
        <v>145684</v>
      </c>
      <c r="D5328" s="13" t="str">
        <f t="shared" si="82"/>
        <v>Error?</v>
      </c>
    </row>
    <row r="5329" spans="1:4" x14ac:dyDescent="0.2">
      <c r="A5329" s="82">
        <v>5268</v>
      </c>
      <c r="D5329" s="13" t="str">
        <f t="shared" si="82"/>
        <v>OK</v>
      </c>
    </row>
    <row r="5330" spans="1:4" x14ac:dyDescent="0.2">
      <c r="A5330" s="54">
        <v>5269</v>
      </c>
      <c r="B5330" s="1221">
        <f>'Revenues 9-14'!D6</f>
        <v>19297</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164981</v>
      </c>
      <c r="C5334" s="13" t="s">
        <v>653</v>
      </c>
      <c r="D5334" s="13" t="str">
        <f t="shared" si="82"/>
        <v>Error?</v>
      </c>
    </row>
    <row r="5335" spans="1:4" x14ac:dyDescent="0.2">
      <c r="A5335" s="54">
        <v>5274</v>
      </c>
      <c r="B5335" s="1221">
        <f>'Revenues 9-14'!D14</f>
        <v>8690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8690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43861</v>
      </c>
      <c r="D5354" s="13" t="str">
        <f t="shared" si="82"/>
        <v>Error?</v>
      </c>
    </row>
    <row r="5355" spans="1:4" x14ac:dyDescent="0.2">
      <c r="A5355" s="54">
        <v>5294</v>
      </c>
      <c r="B5355" s="1221">
        <f>'Revenues 9-14'!D108</f>
        <v>56971</v>
      </c>
      <c r="C5355" s="13" t="s">
        <v>653</v>
      </c>
      <c r="D5355" s="13" t="str">
        <f t="shared" si="82"/>
        <v>Error?</v>
      </c>
    </row>
    <row r="5356" spans="1:4" x14ac:dyDescent="0.2">
      <c r="A5356" s="54">
        <v>5295</v>
      </c>
      <c r="B5356" s="1221">
        <f>'Revenues 9-14'!D109</f>
        <v>230642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90000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90000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8900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98900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329542</v>
      </c>
      <c r="C5508" s="13" t="s">
        <v>653</v>
      </c>
      <c r="D5508" s="13" t="str">
        <f t="shared" si="85"/>
        <v>Error?</v>
      </c>
    </row>
    <row r="5509" spans="1:4" x14ac:dyDescent="0.2">
      <c r="A5509" s="54">
        <v>5448</v>
      </c>
      <c r="B5509" s="1221">
        <f>'Revenues 9-14'!E5</f>
        <v>487434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487434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487512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487512</v>
      </c>
      <c r="C5552" s="13" t="s">
        <v>653</v>
      </c>
      <c r="D5552" s="13" t="str">
        <f t="shared" si="85"/>
        <v>Error?</v>
      </c>
    </row>
    <row r="5553" spans="1:4" x14ac:dyDescent="0.2">
      <c r="A5553" s="54">
        <v>5492</v>
      </c>
      <c r="B5553" s="1221">
        <f>'Revenues 9-14'!F5</f>
        <v>46311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46311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46311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105487</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105487</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16614</v>
      </c>
      <c r="D5615" s="13" t="str">
        <f t="shared" si="86"/>
        <v>Error?</v>
      </c>
    </row>
    <row r="5616" spans="1:4" x14ac:dyDescent="0.2">
      <c r="A5616" s="82">
        <v>5555</v>
      </c>
      <c r="D5616" s="13" t="str">
        <f t="shared" si="86"/>
        <v>OK</v>
      </c>
    </row>
    <row r="5617" spans="1:4" x14ac:dyDescent="0.2">
      <c r="A5617" s="54">
        <v>5556</v>
      </c>
      <c r="B5617" s="1221">
        <f>'Revenues 9-14'!F152</f>
        <v>42824</v>
      </c>
      <c r="D5617" s="13" t="str">
        <f t="shared" si="86"/>
        <v>Error?</v>
      </c>
    </row>
    <row r="5618" spans="1:4" x14ac:dyDescent="0.2">
      <c r="A5618" s="54">
        <v>5557</v>
      </c>
      <c r="B5618" s="1221">
        <f>'Revenues 9-14'!F154</f>
        <v>59438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59438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164925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211236</v>
      </c>
      <c r="C5720" s="13" t="s">
        <v>653</v>
      </c>
      <c r="D5720" s="13" t="str">
        <f t="shared" si="88"/>
        <v>Error?</v>
      </c>
    </row>
    <row r="5721" spans="1:4" x14ac:dyDescent="0.2">
      <c r="A5721" s="54">
        <v>5660</v>
      </c>
      <c r="B5721" s="1221">
        <f>'Revenues 9-14'!G5</f>
        <v>49496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49496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98992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5100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5100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10590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114682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19296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19296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19296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19297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19297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19297</v>
      </c>
      <c r="C6023" s="13" t="s">
        <v>653</v>
      </c>
      <c r="D6023" s="13" t="str">
        <f t="shared" si="93"/>
        <v>Error?</v>
      </c>
    </row>
    <row r="6024" spans="1:5" x14ac:dyDescent="0.2">
      <c r="A6024" s="54">
        <v>5963</v>
      </c>
      <c r="B6024" s="1221">
        <f>'Revenues 9-14'!G109</f>
        <v>114682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19296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19297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38166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36230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442.75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112276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112276</v>
      </c>
      <c r="D6215" s="13" t="str">
        <f t="shared" si="96"/>
        <v>Error?</v>
      </c>
      <c r="E6215" s="13" t="s">
        <v>207</v>
      </c>
    </row>
    <row r="6216" spans="1:5" x14ac:dyDescent="0.2">
      <c r="A6216">
        <v>6155</v>
      </c>
      <c r="B6216" s="1221">
        <f>'Assets-Liab 5-6'!J41</f>
        <v>112276</v>
      </c>
      <c r="D6216" s="13" t="str">
        <f t="shared" si="96"/>
        <v>Error?</v>
      </c>
      <c r="E6216" s="13" t="s">
        <v>207</v>
      </c>
    </row>
    <row r="6217" spans="1:5" x14ac:dyDescent="0.2">
      <c r="A6217">
        <v>6156</v>
      </c>
      <c r="B6217" s="1221">
        <f>'Assets-Liab 5-6'!J4</f>
        <v>112276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200763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200763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200763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201802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201802</v>
      </c>
      <c r="D6229" s="13" t="str">
        <f t="shared" si="96"/>
        <v>Error?</v>
      </c>
      <c r="E6229" s="13" t="s">
        <v>207</v>
      </c>
    </row>
    <row r="6230" spans="1:5" x14ac:dyDescent="0.2">
      <c r="A6230">
        <v>6169</v>
      </c>
      <c r="B6230" s="1221">
        <f>'Acct Summary 7-8'!J20</f>
        <v>-1039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-1039</v>
      </c>
      <c r="D6263" s="13" t="str">
        <f t="shared" si="96"/>
        <v>Error?</v>
      </c>
      <c r="E6263" s="13" t="s">
        <v>207</v>
      </c>
    </row>
    <row r="6264" spans="1:5" x14ac:dyDescent="0.2">
      <c r="A6264">
        <v>6203</v>
      </c>
      <c r="B6264" s="1221">
        <f>'Acct Summary 7-8'!J79</f>
        <v>113315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112276</v>
      </c>
      <c r="D6266" s="13" t="str">
        <f t="shared" si="96"/>
        <v>Error?</v>
      </c>
      <c r="E6266" s="13" t="s">
        <v>207</v>
      </c>
    </row>
    <row r="6267" spans="1:5" x14ac:dyDescent="0.2">
      <c r="A6267">
        <v>6206</v>
      </c>
      <c r="B6267" s="1221">
        <f>'Acct Summary 7-8'!C82</f>
        <v>152686</v>
      </c>
      <c r="D6267" s="13" t="str">
        <f t="shared" si="96"/>
        <v>Error?</v>
      </c>
      <c r="E6267" s="13" t="s">
        <v>207</v>
      </c>
    </row>
    <row r="6268" spans="1:5" x14ac:dyDescent="0.2">
      <c r="A6268">
        <v>6207</v>
      </c>
      <c r="B6268" s="1221">
        <f>'Acct Summary 7-8'!D82</f>
        <v>-44575</v>
      </c>
      <c r="D6268" s="13" t="str">
        <f t="shared" si="96"/>
        <v>Error?</v>
      </c>
      <c r="E6268" s="13" t="s">
        <v>207</v>
      </c>
    </row>
    <row r="6269" spans="1:5" x14ac:dyDescent="0.2">
      <c r="A6269">
        <v>6208</v>
      </c>
      <c r="B6269" s="1221">
        <f>'Acct Summary 7-8'!E82</f>
        <v>434906</v>
      </c>
      <c r="D6269" s="13" t="str">
        <f t="shared" si="96"/>
        <v>Error?</v>
      </c>
      <c r="E6269" s="13" t="s">
        <v>207</v>
      </c>
    </row>
    <row r="6270" spans="1:5" x14ac:dyDescent="0.2">
      <c r="A6270">
        <v>6209</v>
      </c>
      <c r="B6270" s="1221">
        <f>'Acct Summary 7-8'!F82</f>
        <v>51991</v>
      </c>
      <c r="D6270" s="13" t="str">
        <f t="shared" si="96"/>
        <v>Error?</v>
      </c>
      <c r="E6270" s="13" t="s">
        <v>207</v>
      </c>
    </row>
    <row r="6271" spans="1:5" x14ac:dyDescent="0.2">
      <c r="A6271">
        <v>6210</v>
      </c>
      <c r="B6271" s="1221">
        <f>'Acct Summary 7-8'!G82</f>
        <v>-15329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19296</v>
      </c>
      <c r="D6273" s="13" t="str">
        <f t="shared" si="97"/>
        <v>Error?</v>
      </c>
      <c r="E6273" s="13" t="s">
        <v>207</v>
      </c>
    </row>
    <row r="6274" spans="1:5" x14ac:dyDescent="0.2">
      <c r="A6274">
        <v>6213</v>
      </c>
      <c r="B6274" s="1221">
        <f>'Acct Summary 7-8'!J82</f>
        <v>-1039</v>
      </c>
      <c r="D6274" s="13" t="str">
        <f t="shared" si="97"/>
        <v>Error?</v>
      </c>
      <c r="E6274" s="13" t="s">
        <v>207</v>
      </c>
    </row>
    <row r="6275" spans="1:5" x14ac:dyDescent="0.2">
      <c r="A6275">
        <v>6214</v>
      </c>
      <c r="B6275" s="1221">
        <f>'Acct Summary 7-8'!K82</f>
        <v>19297</v>
      </c>
      <c r="D6275" s="13" t="str">
        <f t="shared" si="97"/>
        <v>Error?</v>
      </c>
      <c r="E6275" s="13" t="s">
        <v>207</v>
      </c>
    </row>
    <row r="6276" spans="1:5" x14ac:dyDescent="0.2">
      <c r="A6276">
        <v>6215</v>
      </c>
      <c r="B6276" s="1221">
        <f>'Acct Summary 7-8'!C83</f>
        <v>0.30906032592964439</v>
      </c>
      <c r="D6276" s="13" t="str">
        <f t="shared" si="97"/>
        <v>Error?</v>
      </c>
      <c r="E6276" s="13" t="s">
        <v>207</v>
      </c>
    </row>
    <row r="6277" spans="1:5" x14ac:dyDescent="0.2">
      <c r="A6277">
        <v>6216</v>
      </c>
      <c r="B6277" s="1221">
        <f>'Acct Summary 7-8'!D83</f>
        <v>-0.67237348216305903</v>
      </c>
      <c r="D6277" s="13" t="str">
        <f t="shared" si="97"/>
        <v>Error?</v>
      </c>
      <c r="E6277" s="13" t="s">
        <v>207</v>
      </c>
    </row>
    <row r="6278" spans="1:5" x14ac:dyDescent="0.2">
      <c r="A6278">
        <v>6217</v>
      </c>
      <c r="B6278" s="1221">
        <f>'Acct Summary 7-8'!E83</f>
        <v>0.64036056411026598</v>
      </c>
      <c r="D6278" s="13" t="str">
        <f t="shared" si="97"/>
        <v>Error?</v>
      </c>
      <c r="E6278" s="13" t="s">
        <v>207</v>
      </c>
    </row>
    <row r="6279" spans="1:5" x14ac:dyDescent="0.2">
      <c r="A6279">
        <v>6218</v>
      </c>
      <c r="B6279" s="1221">
        <f>'Acct Summary 7-8'!F83</f>
        <v>0.6594411537144379</v>
      </c>
      <c r="D6279" s="13" t="str">
        <f t="shared" si="97"/>
        <v>Error?</v>
      </c>
      <c r="E6279" s="13" t="s">
        <v>207</v>
      </c>
    </row>
    <row r="6280" spans="1:5" x14ac:dyDescent="0.2">
      <c r="A6280">
        <v>6219</v>
      </c>
      <c r="B6280" s="1221">
        <f>'Acct Summary 7-8'!G83</f>
        <v>-0.11791719872613425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5.3391328889589855E-2</v>
      </c>
      <c r="D6282" s="13" t="str">
        <f t="shared" si="97"/>
        <v>Error?</v>
      </c>
      <c r="E6282" s="13" t="s">
        <v>207</v>
      </c>
    </row>
    <row r="6283" spans="1:5" x14ac:dyDescent="0.2">
      <c r="A6283">
        <v>6222</v>
      </c>
      <c r="B6283" s="1221">
        <f>'Acct Summary 7-8'!J83</f>
        <v>-9.2539812604652827E-3</v>
      </c>
      <c r="D6283" s="13" t="str">
        <f t="shared" si="97"/>
        <v>Error?</v>
      </c>
      <c r="E6283" s="13" t="s">
        <v>207</v>
      </c>
    </row>
    <row r="6284" spans="1:5" x14ac:dyDescent="0.2">
      <c r="A6284">
        <v>6223</v>
      </c>
      <c r="B6284" s="1221">
        <f>'Acct Summary 7-8'!K83</f>
        <v>0.18768662160190633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200763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200763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13110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200763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2828</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95157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2828</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2798</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2798</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2798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5626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201802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200763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3555</v>
      </c>
      <c r="D7075" s="13" t="str">
        <f t="shared" si="109"/>
        <v>Error?</v>
      </c>
    </row>
    <row r="7076" spans="1:4" x14ac:dyDescent="0.2">
      <c r="A7076">
        <v>7015</v>
      </c>
      <c r="B7076" s="1221">
        <f>'Expenditures 15-22'!K212</f>
        <v>3555</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20434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20434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788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788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127294</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833</v>
      </c>
      <c r="D7174" s="13" t="str">
        <f t="shared" si="111"/>
        <v>Error?</v>
      </c>
    </row>
    <row r="7175" spans="1:4" x14ac:dyDescent="0.2">
      <c r="A7175">
        <v>7114</v>
      </c>
      <c r="B7175" s="1221">
        <f>'Expenditures 15-22'!F318</f>
        <v>15507</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143634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10478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10478</v>
      </c>
      <c r="D7198" s="13" t="str">
        <f t="shared" si="111"/>
        <v>Error?</v>
      </c>
    </row>
    <row r="7199" spans="1:4" x14ac:dyDescent="0.2">
      <c r="A7199">
        <v>7138</v>
      </c>
      <c r="B7199" s="1221">
        <f>'Expenditures 15-22'!C323</f>
        <v>127294</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59001</v>
      </c>
      <c r="D7201" s="13" t="str">
        <f t="shared" si="111"/>
        <v>Error?</v>
      </c>
    </row>
    <row r="7202" spans="1:4" x14ac:dyDescent="0.2">
      <c r="A7202">
        <v>7141</v>
      </c>
      <c r="B7202" s="1221">
        <f>'Expenditures 15-22'!F323</f>
        <v>15507</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201802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127294</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59001</v>
      </c>
      <c r="D7218" s="13" t="str">
        <f t="shared" si="111"/>
        <v>Error?</v>
      </c>
    </row>
    <row r="7219" spans="1:4" x14ac:dyDescent="0.2">
      <c r="A7219">
        <v>7158</v>
      </c>
      <c r="B7219" s="1221">
        <f>'Expenditures 15-22'!F331</f>
        <v>15507</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201802</v>
      </c>
      <c r="D7224" s="13" t="str">
        <f t="shared" si="111"/>
        <v>Error?</v>
      </c>
    </row>
    <row r="7225" spans="1:4" x14ac:dyDescent="0.2">
      <c r="A7225">
        <v>7164</v>
      </c>
      <c r="B7225" s="1221">
        <f>'Expenditures 15-22'!K332</f>
        <v>-1039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80587</v>
      </c>
      <c r="D7251" s="13" t="str">
        <f t="shared" si="112"/>
        <v>Error?</v>
      </c>
    </row>
    <row r="7252" spans="1:4" x14ac:dyDescent="0.2">
      <c r="A7252">
        <f t="shared" si="113"/>
        <v>7191</v>
      </c>
      <c r="B7252" s="1221">
        <f>'Expenditures 15-22'!D9</f>
        <v>6779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7791</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5626</v>
      </c>
      <c r="D7624" s="13" t="str">
        <f t="shared" si="124"/>
        <v>Error?</v>
      </c>
      <c r="E7624" s="13" t="s">
        <v>20</v>
      </c>
    </row>
    <row r="7625" spans="1:5" x14ac:dyDescent="0.2">
      <c r="A7625">
        <f t="shared" si="123"/>
        <v>7564</v>
      </c>
      <c r="B7625" s="1221">
        <f>'Cap Outlay Deprec 27'!I17</f>
        <v>562.6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248594.6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10590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26468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26468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7719</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sharepoint/v3"/>
    <ds:schemaRef ds:uri="6ce3111e-7420-4802-b50a-75d4e9a0b980"/>
    <ds:schemaRef ds:uri="http://www.w3.org/XML/1998/namespace"/>
    <ds:schemaRef ds:uri="4d435f69-8686-490b-bd6d-b153bf22ab50"/>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purl.org/dc/terms/"/>
    <ds:schemaRef ds:uri="d21dc803-237d-4c68-8692-8d731fd29118"/>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2017-09-21T14:30:54Z</cp:lastPrinted>
  <dcterms:created xsi:type="dcterms:W3CDTF">2003-10-29T19:06:34Z</dcterms:created>
  <dcterms:modified xsi:type="dcterms:W3CDTF">2017-10-11T18:05:43Z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